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0\01 - PROJETOS EM ESTUDO\CEDIN ANGELA DALÇOQUIO DE SOUZA\ORÇAMENTO\"/>
    </mc:Choice>
  </mc:AlternateContent>
  <xr:revisionPtr revIDLastSave="0" documentId="13_ncr:1_{EBD2902C-07A2-4FA2-A2A4-30CED68C14AF}" xr6:coauthVersionLast="45" xr6:coauthVersionMax="45" xr10:uidLastSave="{00000000-0000-0000-0000-000000000000}"/>
  <bookViews>
    <workbookView xWindow="-120" yWindow="-120" windowWidth="24240" windowHeight="13140" tabRatio="500" firstSheet="1" activeTab="1" xr2:uid="{00000000-000D-0000-FFFF-FFFF00000000}"/>
  </bookViews>
  <sheets>
    <sheet name="TABELA GERAL" sheetId="1" r:id="rId1"/>
    <sheet name="ORÇAMENTO" sheetId="2" r:id="rId2"/>
    <sheet name="LEVANTAMENTO" sheetId="3" r:id="rId3"/>
    <sheet name="CRONOGRAMA" sheetId="6" r:id="rId4"/>
  </sheets>
  <definedNames>
    <definedName name="_xlnm.Print_Area" localSheetId="3">CRONOGRAMA!$A$1:$P$35</definedName>
    <definedName name="_xlnm.Print_Area" localSheetId="1">ORÇAMENTO!$A$1:$I$353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9" i="2" l="1"/>
  <c r="I353" i="2" s="1"/>
  <c r="H345" i="2"/>
  <c r="H350" i="2"/>
  <c r="I345" i="2"/>
  <c r="I328" i="2"/>
  <c r="H328" i="2"/>
  <c r="I302" i="2"/>
  <c r="H302" i="2"/>
  <c r="I289" i="2"/>
  <c r="H289" i="2"/>
  <c r="H279" i="2"/>
  <c r="I244" i="2"/>
  <c r="H244" i="2"/>
  <c r="I190" i="2"/>
  <c r="H190" i="2"/>
  <c r="I177" i="2"/>
  <c r="H177" i="2"/>
  <c r="I150" i="2"/>
  <c r="H150" i="2"/>
  <c r="I122" i="2"/>
  <c r="H122" i="2"/>
  <c r="I105" i="2"/>
  <c r="H105" i="2"/>
  <c r="I90" i="2"/>
  <c r="H90" i="2"/>
  <c r="I77" i="2"/>
  <c r="H77" i="2"/>
  <c r="I65" i="2"/>
  <c r="H65" i="2"/>
  <c r="H52" i="2"/>
  <c r="I44" i="2"/>
  <c r="H44" i="2"/>
  <c r="I249" i="2"/>
  <c r="H249" i="2"/>
  <c r="H343" i="2" l="1"/>
  <c r="I343" i="2" s="1"/>
  <c r="H333" i="2"/>
  <c r="I333" i="2" s="1"/>
  <c r="H337" i="2"/>
  <c r="I337" i="2" s="1"/>
  <c r="H120" i="2"/>
  <c r="I120" i="2" s="1"/>
  <c r="H119" i="2"/>
  <c r="I119" i="2" s="1"/>
  <c r="H118" i="2"/>
  <c r="I118" i="2" s="1"/>
  <c r="H116" i="2"/>
  <c r="I116" i="2" s="1"/>
  <c r="H115" i="2"/>
  <c r="I115" i="2" s="1"/>
  <c r="H114" i="2"/>
  <c r="I114" i="2" s="1"/>
  <c r="H112" i="2"/>
  <c r="I112" i="2" s="1"/>
  <c r="H111" i="2"/>
  <c r="I111" i="2" s="1"/>
  <c r="H110" i="2"/>
  <c r="I110" i="2" s="1"/>
  <c r="H109" i="2"/>
  <c r="I109" i="2" s="1"/>
  <c r="F332" i="2"/>
  <c r="M26" i="3"/>
  <c r="R88" i="3"/>
  <c r="J95" i="3"/>
  <c r="F71" i="2" s="1"/>
  <c r="H71" i="2" s="1"/>
  <c r="I71" i="2" s="1"/>
  <c r="F160" i="2"/>
  <c r="H160" i="2" s="1"/>
  <c r="I160" i="2" s="1"/>
  <c r="F158" i="2"/>
  <c r="H158" i="2" s="1"/>
  <c r="I158" i="2" s="1"/>
  <c r="F45" i="3"/>
  <c r="H45" i="3"/>
  <c r="F46" i="3" s="1"/>
  <c r="H46" i="3" s="1"/>
  <c r="F159" i="2" s="1"/>
  <c r="H159" i="2" s="1"/>
  <c r="I159" i="2" s="1"/>
  <c r="F102" i="2"/>
  <c r="H102" i="2" s="1"/>
  <c r="I102" i="2" s="1"/>
  <c r="K21" i="3"/>
  <c r="F158" i="3"/>
  <c r="F159" i="3"/>
  <c r="I85" i="3"/>
  <c r="C22" i="3"/>
  <c r="B22" i="3"/>
  <c r="M22" i="3" s="1"/>
  <c r="I22" i="3"/>
  <c r="L22" i="3"/>
  <c r="O126" i="3"/>
  <c r="O125" i="3"/>
  <c r="J18" i="3"/>
  <c r="L18" i="3"/>
  <c r="L21" i="3"/>
  <c r="H21" i="3"/>
  <c r="H16" i="3"/>
  <c r="F21" i="3"/>
  <c r="F18" i="3"/>
  <c r="F19" i="3"/>
  <c r="K18" i="3"/>
  <c r="K19" i="3"/>
  <c r="K20" i="3"/>
  <c r="F50" i="3" l="1"/>
  <c r="H50" i="3" s="1"/>
  <c r="F22" i="3"/>
  <c r="O106" i="3"/>
  <c r="O105" i="3"/>
  <c r="O104" i="3"/>
  <c r="O103" i="3"/>
  <c r="H153" i="3"/>
  <c r="H241" i="2"/>
  <c r="I241" i="2" s="1"/>
  <c r="H131" i="3"/>
  <c r="J131" i="3" s="1"/>
  <c r="F137" i="2" s="1"/>
  <c r="H137" i="2" s="1"/>
  <c r="I137" i="2" s="1"/>
  <c r="H152" i="3"/>
  <c r="H136" i="3"/>
  <c r="H323" i="2" l="1"/>
  <c r="H326" i="2"/>
  <c r="I326" i="2" s="1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8" i="6"/>
  <c r="H63" i="2"/>
  <c r="I63" i="2" s="1"/>
  <c r="H84" i="2"/>
  <c r="I84" i="2" s="1"/>
  <c r="F157" i="3"/>
  <c r="D161" i="3"/>
  <c r="F161" i="3" s="1"/>
  <c r="D162" i="3"/>
  <c r="F162" i="3" s="1"/>
  <c r="F160" i="3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324" i="2"/>
  <c r="I324" i="2" s="1"/>
  <c r="H315" i="2"/>
  <c r="I315" i="2" s="1"/>
  <c r="M135" i="3"/>
  <c r="O135" i="3" s="1"/>
  <c r="M136" i="3"/>
  <c r="O136" i="3" s="1"/>
  <c r="M134" i="3"/>
  <c r="O134" i="3" s="1"/>
  <c r="L129" i="3"/>
  <c r="F82" i="2" s="1"/>
  <c r="H82" i="2" s="1"/>
  <c r="I82" i="2" s="1"/>
  <c r="O124" i="3"/>
  <c r="O123" i="3"/>
  <c r="O122" i="3"/>
  <c r="O121" i="3"/>
  <c r="S160" i="3"/>
  <c r="S159" i="3"/>
  <c r="H311" i="2"/>
  <c r="I311" i="2" s="1"/>
  <c r="H308" i="2"/>
  <c r="I308" i="2" s="1"/>
  <c r="H224" i="2"/>
  <c r="I224" i="2" s="1"/>
  <c r="H223" i="2"/>
  <c r="I223" i="2" s="1"/>
  <c r="H222" i="2"/>
  <c r="I222" i="2" s="1"/>
  <c r="H226" i="2"/>
  <c r="I226" i="2" s="1"/>
  <c r="H229" i="2"/>
  <c r="I229" i="2" s="1"/>
  <c r="H228" i="2"/>
  <c r="I228" i="2" s="1"/>
  <c r="H204" i="2"/>
  <c r="I204" i="2" s="1"/>
  <c r="H205" i="2"/>
  <c r="I205" i="2" s="1"/>
  <c r="H203" i="2"/>
  <c r="I203" i="2" s="1"/>
  <c r="H195" i="2"/>
  <c r="I195" i="2" s="1"/>
  <c r="H198" i="2"/>
  <c r="I198" i="2" s="1"/>
  <c r="H215" i="2"/>
  <c r="I215" i="2" s="1"/>
  <c r="H214" i="2"/>
  <c r="I214" i="2" s="1"/>
  <c r="H213" i="2"/>
  <c r="I213" i="2" s="1"/>
  <c r="H212" i="2"/>
  <c r="I212" i="2" s="1"/>
  <c r="H219" i="2"/>
  <c r="I219" i="2" s="1"/>
  <c r="H218" i="2"/>
  <c r="I218" i="2" s="1"/>
  <c r="H217" i="2"/>
  <c r="I217" i="2" s="1"/>
  <c r="H216" i="2"/>
  <c r="I216" i="2" s="1"/>
  <c r="H210" i="2"/>
  <c r="I210" i="2" s="1"/>
  <c r="H209" i="2"/>
  <c r="I209" i="2" s="1"/>
  <c r="H208" i="2"/>
  <c r="I208" i="2" s="1"/>
  <c r="H207" i="2"/>
  <c r="I207" i="2" s="1"/>
  <c r="H201" i="2"/>
  <c r="I201" i="2" s="1"/>
  <c r="H200" i="2"/>
  <c r="I200" i="2" s="1"/>
  <c r="H199" i="2"/>
  <c r="I199" i="2" s="1"/>
  <c r="H197" i="2"/>
  <c r="I197" i="2" s="1"/>
  <c r="H240" i="2"/>
  <c r="H237" i="2"/>
  <c r="I237" i="2" s="1"/>
  <c r="H242" i="2"/>
  <c r="I242" i="2" s="1"/>
  <c r="H239" i="2"/>
  <c r="I239" i="2" s="1"/>
  <c r="H232" i="2"/>
  <c r="I232" i="2" s="1"/>
  <c r="H233" i="2"/>
  <c r="I233" i="2" s="1"/>
  <c r="H234" i="2"/>
  <c r="I234" i="2" s="1"/>
  <c r="H231" i="2"/>
  <c r="I231" i="2" s="1"/>
  <c r="O186" i="3"/>
  <c r="O187" i="3" s="1"/>
  <c r="F186" i="2" s="1"/>
  <c r="H186" i="2" s="1"/>
  <c r="I186" i="2" s="1"/>
  <c r="O183" i="3"/>
  <c r="O184" i="3" s="1"/>
  <c r="F185" i="2" s="1"/>
  <c r="H185" i="2" s="1"/>
  <c r="I185" i="2" s="1"/>
  <c r="O174" i="3"/>
  <c r="O176" i="3"/>
  <c r="O175" i="3"/>
  <c r="O173" i="3"/>
  <c r="O165" i="3"/>
  <c r="O164" i="3"/>
  <c r="O163" i="3"/>
  <c r="O155" i="3"/>
  <c r="O154" i="3"/>
  <c r="O153" i="3"/>
  <c r="H99" i="2"/>
  <c r="I99" i="2" s="1"/>
  <c r="H50" i="2"/>
  <c r="I50" i="2" s="1"/>
  <c r="H42" i="2"/>
  <c r="I42" i="2" s="1"/>
  <c r="H40" i="2"/>
  <c r="I40" i="2" s="1"/>
  <c r="H261" i="2"/>
  <c r="I261" i="2" s="1"/>
  <c r="H252" i="2"/>
  <c r="I252" i="2" s="1"/>
  <c r="H251" i="2"/>
  <c r="I251" i="2" s="1"/>
  <c r="H250" i="2"/>
  <c r="I250" i="2" s="1"/>
  <c r="H255" i="2"/>
  <c r="I255" i="2" s="1"/>
  <c r="H256" i="2"/>
  <c r="I256" i="2" s="1"/>
  <c r="H257" i="2"/>
  <c r="I257" i="2" s="1"/>
  <c r="H258" i="2"/>
  <c r="I258" i="2" s="1"/>
  <c r="H259" i="2"/>
  <c r="I259" i="2" s="1"/>
  <c r="H254" i="2"/>
  <c r="I254" i="2" s="1"/>
  <c r="H264" i="2"/>
  <c r="I264" i="2" s="1"/>
  <c r="H265" i="2"/>
  <c r="I265" i="2" s="1"/>
  <c r="H266" i="2"/>
  <c r="H267" i="2"/>
  <c r="I267" i="2" s="1"/>
  <c r="H268" i="2"/>
  <c r="I268" i="2" s="1"/>
  <c r="H269" i="2"/>
  <c r="I269" i="2" s="1"/>
  <c r="H277" i="2"/>
  <c r="I277" i="2" s="1"/>
  <c r="H276" i="2"/>
  <c r="I276" i="2" s="1"/>
  <c r="H275" i="2"/>
  <c r="I275" i="2" s="1"/>
  <c r="H273" i="2"/>
  <c r="I273" i="2" s="1"/>
  <c r="H272" i="2"/>
  <c r="I272" i="2" s="1"/>
  <c r="H271" i="2"/>
  <c r="I271" i="2" s="1"/>
  <c r="H283" i="2"/>
  <c r="I283" i="2" s="1"/>
  <c r="H284" i="2"/>
  <c r="I284" i="2" s="1"/>
  <c r="H285" i="2"/>
  <c r="I285" i="2" s="1"/>
  <c r="H286" i="2"/>
  <c r="I286" i="2" s="1"/>
  <c r="H287" i="2"/>
  <c r="I287" i="2" s="1"/>
  <c r="H282" i="2"/>
  <c r="I282" i="2" s="1"/>
  <c r="H300" i="2"/>
  <c r="I300" i="2" s="1"/>
  <c r="H299" i="2"/>
  <c r="I299" i="2" s="1"/>
  <c r="H298" i="2"/>
  <c r="I298" i="2" s="1"/>
  <c r="H296" i="2"/>
  <c r="I296" i="2" s="1"/>
  <c r="H295" i="2"/>
  <c r="H293" i="2"/>
  <c r="I293" i="2" s="1"/>
  <c r="H314" i="2"/>
  <c r="H313" i="2"/>
  <c r="I313" i="2" s="1"/>
  <c r="H307" i="2"/>
  <c r="T112" i="3"/>
  <c r="T111" i="3"/>
  <c r="T110" i="3"/>
  <c r="T109" i="3"/>
  <c r="H312" i="2"/>
  <c r="I312" i="2" s="1"/>
  <c r="H319" i="2"/>
  <c r="I319" i="2" s="1"/>
  <c r="H318" i="2"/>
  <c r="I318" i="2" s="1"/>
  <c r="H317" i="2"/>
  <c r="I317" i="2" s="1"/>
  <c r="H348" i="2"/>
  <c r="I348" i="2" s="1"/>
  <c r="I350" i="2" s="1"/>
  <c r="C24" i="6" s="1"/>
  <c r="I24" i="6" s="1"/>
  <c r="J153" i="3"/>
  <c r="F145" i="2" s="1"/>
  <c r="H145" i="2" s="1"/>
  <c r="I145" i="2" s="1"/>
  <c r="J152" i="3"/>
  <c r="F144" i="2" s="1"/>
  <c r="H144" i="2" s="1"/>
  <c r="I144" i="2" s="1"/>
  <c r="H151" i="3"/>
  <c r="J151" i="3" s="1"/>
  <c r="F143" i="2" s="1"/>
  <c r="H143" i="2" s="1"/>
  <c r="I143" i="2" s="1"/>
  <c r="H147" i="2"/>
  <c r="I147" i="2" s="1"/>
  <c r="J136" i="3"/>
  <c r="F136" i="2" s="1"/>
  <c r="H136" i="2" s="1"/>
  <c r="I136" i="2" s="1"/>
  <c r="J125" i="3"/>
  <c r="F133" i="2" s="1"/>
  <c r="H133" i="2" s="1"/>
  <c r="I133" i="2" s="1"/>
  <c r="O120" i="3"/>
  <c r="H25" i="2"/>
  <c r="I25" i="2" s="1"/>
  <c r="H26" i="2"/>
  <c r="I26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23" i="2"/>
  <c r="I23" i="2" s="1"/>
  <c r="H14" i="2"/>
  <c r="I14" i="2" s="1"/>
  <c r="H13" i="2"/>
  <c r="I13" i="2" s="1"/>
  <c r="H12" i="2"/>
  <c r="I12" i="2" s="1"/>
  <c r="J6" i="3"/>
  <c r="J7" i="3"/>
  <c r="I20" i="3"/>
  <c r="I15" i="3"/>
  <c r="I13" i="3"/>
  <c r="I12" i="3"/>
  <c r="I11" i="3"/>
  <c r="I4" i="3"/>
  <c r="M3" i="3"/>
  <c r="L14" i="3"/>
  <c r="L3" i="3"/>
  <c r="E15" i="3"/>
  <c r="F20" i="3"/>
  <c r="B24" i="3"/>
  <c r="D4" i="3"/>
  <c r="D5" i="3"/>
  <c r="D6" i="3"/>
  <c r="D7" i="3"/>
  <c r="D8" i="3"/>
  <c r="G8" i="3" s="1"/>
  <c r="D9" i="3"/>
  <c r="G9" i="3" s="1"/>
  <c r="D10" i="3"/>
  <c r="G10" i="3" s="1"/>
  <c r="D11" i="3"/>
  <c r="D12" i="3"/>
  <c r="D13" i="3"/>
  <c r="D14" i="3"/>
  <c r="G14" i="3" s="1"/>
  <c r="D15" i="3"/>
  <c r="D16" i="3"/>
  <c r="D3" i="3"/>
  <c r="G3" i="3" s="1"/>
  <c r="M4" i="3"/>
  <c r="F4" i="3"/>
  <c r="H127" i="2"/>
  <c r="F128" i="2"/>
  <c r="H128" i="2" s="1"/>
  <c r="I128" i="2" s="1"/>
  <c r="F129" i="2"/>
  <c r="H129" i="2" s="1"/>
  <c r="I129" i="2" s="1"/>
  <c r="H104" i="2"/>
  <c r="I104" i="2" s="1"/>
  <c r="H126" i="2"/>
  <c r="I126" i="2" s="1"/>
  <c r="H146" i="2"/>
  <c r="I146" i="2" s="1"/>
  <c r="H148" i="2"/>
  <c r="I148" i="2" s="1"/>
  <c r="H306" i="2"/>
  <c r="I306" i="2" s="1"/>
  <c r="H141" i="2"/>
  <c r="I141" i="2" s="1"/>
  <c r="H139" i="2"/>
  <c r="I139" i="2" s="1"/>
  <c r="H321" i="2"/>
  <c r="I321" i="2" s="1"/>
  <c r="H322" i="2"/>
  <c r="I322" i="2" s="1"/>
  <c r="I323" i="2"/>
  <c r="H89" i="2"/>
  <c r="I89" i="2" s="1"/>
  <c r="E29" i="6"/>
  <c r="G29" i="6"/>
  <c r="I29" i="6"/>
  <c r="K29" i="6"/>
  <c r="M29" i="6"/>
  <c r="F3" i="3"/>
  <c r="F5" i="3"/>
  <c r="J5" i="3"/>
  <c r="L5" i="3"/>
  <c r="M5" i="3"/>
  <c r="F6" i="3"/>
  <c r="L6" i="3"/>
  <c r="M6" i="3"/>
  <c r="F7" i="3"/>
  <c r="L7" i="3"/>
  <c r="M7" i="3"/>
  <c r="F8" i="3"/>
  <c r="L8" i="3"/>
  <c r="M8" i="3"/>
  <c r="F9" i="3"/>
  <c r="L9" i="3"/>
  <c r="M9" i="3"/>
  <c r="F10" i="3"/>
  <c r="L10" i="3"/>
  <c r="M10" i="3"/>
  <c r="E11" i="3"/>
  <c r="F11" i="3"/>
  <c r="M11" i="3"/>
  <c r="E12" i="3"/>
  <c r="F12" i="3"/>
  <c r="M12" i="3"/>
  <c r="E13" i="3"/>
  <c r="F13" i="3"/>
  <c r="M13" i="3"/>
  <c r="F14" i="3"/>
  <c r="M14" i="3"/>
  <c r="F15" i="3"/>
  <c r="M15" i="3"/>
  <c r="F16" i="3"/>
  <c r="H24" i="3"/>
  <c r="F98" i="2" s="1"/>
  <c r="H98" i="2" s="1"/>
  <c r="I98" i="2" s="1"/>
  <c r="L16" i="3"/>
  <c r="M16" i="3"/>
  <c r="G19" i="3"/>
  <c r="L19" i="3"/>
  <c r="C24" i="3"/>
  <c r="B31" i="3"/>
  <c r="F169" i="2" s="1"/>
  <c r="H169" i="2" s="1"/>
  <c r="I169" i="2" s="1"/>
  <c r="C31" i="3"/>
  <c r="F170" i="2" s="1"/>
  <c r="H170" i="2" s="1"/>
  <c r="I170" i="2" s="1"/>
  <c r="I29" i="3"/>
  <c r="K29" i="3" s="1"/>
  <c r="F339" i="2" s="1"/>
  <c r="H339" i="2" s="1"/>
  <c r="I339" i="2" s="1"/>
  <c r="I30" i="3"/>
  <c r="K30" i="3" s="1"/>
  <c r="C33" i="3"/>
  <c r="C34" i="3" s="1"/>
  <c r="F174" i="2" s="1"/>
  <c r="H174" i="2" s="1"/>
  <c r="I174" i="2" s="1"/>
  <c r="B34" i="3"/>
  <c r="F175" i="2" s="1"/>
  <c r="H175" i="2" s="1"/>
  <c r="I175" i="2" s="1"/>
  <c r="B36" i="3"/>
  <c r="B38" i="3" s="1"/>
  <c r="F173" i="2" s="1"/>
  <c r="H173" i="2" s="1"/>
  <c r="I173" i="2" s="1"/>
  <c r="C38" i="3"/>
  <c r="F171" i="2" s="1"/>
  <c r="H171" i="2" s="1"/>
  <c r="I171" i="2" s="1"/>
  <c r="B41" i="3"/>
  <c r="H157" i="2" s="1"/>
  <c r="I157" i="2" s="1"/>
  <c r="D45" i="3"/>
  <c r="F164" i="2" s="1"/>
  <c r="H164" i="2" s="1"/>
  <c r="I164" i="2" s="1"/>
  <c r="B58" i="3"/>
  <c r="E58" i="3" s="1"/>
  <c r="E59" i="3"/>
  <c r="C60" i="3"/>
  <c r="E60" i="3" s="1"/>
  <c r="E80" i="3"/>
  <c r="E82" i="3" s="1"/>
  <c r="F49" i="2" s="1"/>
  <c r="H49" i="2" s="1"/>
  <c r="I49" i="2" s="1"/>
  <c r="J85" i="3"/>
  <c r="F69" i="2" s="1"/>
  <c r="H69" i="2" s="1"/>
  <c r="J87" i="3"/>
  <c r="J88" i="3"/>
  <c r="O88" i="3"/>
  <c r="E89" i="3"/>
  <c r="J89" i="3"/>
  <c r="O89" i="3"/>
  <c r="E90" i="3"/>
  <c r="J90" i="3"/>
  <c r="O90" i="3"/>
  <c r="E91" i="3"/>
  <c r="J91" i="3"/>
  <c r="O91" i="3"/>
  <c r="E92" i="3"/>
  <c r="O92" i="3"/>
  <c r="R92" i="3"/>
  <c r="T92" i="3" s="1"/>
  <c r="T94" i="3" s="1"/>
  <c r="F96" i="2" s="1"/>
  <c r="H96" i="2" s="1"/>
  <c r="I96" i="2" s="1"/>
  <c r="E93" i="3"/>
  <c r="E94" i="3"/>
  <c r="E95" i="3"/>
  <c r="E96" i="3"/>
  <c r="E97" i="3"/>
  <c r="E98" i="3"/>
  <c r="O99" i="3"/>
  <c r="O100" i="3"/>
  <c r="O101" i="3"/>
  <c r="R101" i="3"/>
  <c r="T101" i="3" s="1"/>
  <c r="O102" i="3"/>
  <c r="R102" i="3"/>
  <c r="T102" i="3" s="1"/>
  <c r="T103" i="3"/>
  <c r="O108" i="3"/>
  <c r="O109" i="3"/>
  <c r="O110" i="3"/>
  <c r="O111" i="3"/>
  <c r="O112" i="3"/>
  <c r="E110" i="3"/>
  <c r="O113" i="3"/>
  <c r="O114" i="3"/>
  <c r="J105" i="3"/>
  <c r="O115" i="3"/>
  <c r="O116" i="3"/>
  <c r="J107" i="3"/>
  <c r="O117" i="3"/>
  <c r="J108" i="3"/>
  <c r="O118" i="3"/>
  <c r="J109" i="3"/>
  <c r="O119" i="3"/>
  <c r="J110" i="3"/>
  <c r="J111" i="3"/>
  <c r="O143" i="3"/>
  <c r="O144" i="3"/>
  <c r="O145" i="3"/>
  <c r="H120" i="3"/>
  <c r="J120" i="3" s="1"/>
  <c r="F132" i="2" s="1"/>
  <c r="H132" i="2" s="1"/>
  <c r="I132" i="2" s="1"/>
  <c r="H130" i="3"/>
  <c r="J130" i="3" s="1"/>
  <c r="F135" i="2" s="1"/>
  <c r="H135" i="2" s="1"/>
  <c r="I135" i="2" s="1"/>
  <c r="O191" i="3"/>
  <c r="O192" i="3"/>
  <c r="O193" i="3"/>
  <c r="O194" i="3"/>
  <c r="O195" i="3"/>
  <c r="O196" i="3"/>
  <c r="H142" i="3"/>
  <c r="J142" i="3" s="1"/>
  <c r="F131" i="2" s="1"/>
  <c r="H147" i="3"/>
  <c r="J147" i="3" s="1"/>
  <c r="F138" i="2" s="1"/>
  <c r="H138" i="2" s="1"/>
  <c r="I138" i="2" s="1"/>
  <c r="E9" i="1"/>
  <c r="E10" i="1"/>
  <c r="E12" i="1" s="1"/>
  <c r="E11" i="1"/>
  <c r="C12" i="1"/>
  <c r="D12" i="1"/>
  <c r="F24" i="2"/>
  <c r="H24" i="2" s="1"/>
  <c r="I24" i="2" s="1"/>
  <c r="I69" i="2" l="1"/>
  <c r="F342" i="2"/>
  <c r="H342" i="2" s="1"/>
  <c r="I342" i="2" s="1"/>
  <c r="F167" i="3"/>
  <c r="F75" i="2" s="1"/>
  <c r="H75" i="2" s="1"/>
  <c r="I75" i="2" s="1"/>
  <c r="O138" i="3"/>
  <c r="F86" i="2" s="1"/>
  <c r="H86" i="2" s="1"/>
  <c r="I86" i="2" s="1"/>
  <c r="E24" i="3"/>
  <c r="F28" i="2" s="1"/>
  <c r="H28" i="2" s="1"/>
  <c r="I28" i="2" s="1"/>
  <c r="K24" i="3"/>
  <c r="F103" i="2" s="1"/>
  <c r="H103" i="2" s="1"/>
  <c r="I103" i="2" s="1"/>
  <c r="M24" i="3"/>
  <c r="J24" i="3"/>
  <c r="I24" i="3"/>
  <c r="B50" i="3"/>
  <c r="D50" i="3" s="1"/>
  <c r="F162" i="2" s="1"/>
  <c r="H162" i="2" s="1"/>
  <c r="I162" i="2" s="1"/>
  <c r="K31" i="3"/>
  <c r="F340" i="2" s="1"/>
  <c r="H340" i="2" s="1"/>
  <c r="I340" i="2" s="1"/>
  <c r="E100" i="3"/>
  <c r="F61" i="2" s="1"/>
  <c r="H61" i="2" s="1"/>
  <c r="I61" i="2" s="1"/>
  <c r="O94" i="3"/>
  <c r="F88" i="2" s="1"/>
  <c r="H88" i="2" s="1"/>
  <c r="I88" i="2" s="1"/>
  <c r="J93" i="3"/>
  <c r="F70" i="2" s="1"/>
  <c r="H70" i="2" s="1"/>
  <c r="I70" i="2" s="1"/>
  <c r="T114" i="3"/>
  <c r="F310" i="2" s="1"/>
  <c r="H310" i="2" s="1"/>
  <c r="I310" i="2" s="1"/>
  <c r="O177" i="3"/>
  <c r="O181" i="3" s="1"/>
  <c r="F184" i="2" s="1"/>
  <c r="H184" i="2" s="1"/>
  <c r="I184" i="2" s="1"/>
  <c r="S161" i="3"/>
  <c r="O156" i="3"/>
  <c r="O160" i="3" s="1"/>
  <c r="F182" i="2" s="1"/>
  <c r="H182" i="2" s="1"/>
  <c r="I182" i="2" s="1"/>
  <c r="O146" i="3"/>
  <c r="O150" i="3" s="1"/>
  <c r="F181" i="2" s="1"/>
  <c r="H181" i="2" s="1"/>
  <c r="I181" i="2" s="1"/>
  <c r="J113" i="3"/>
  <c r="F73" i="2" s="1"/>
  <c r="H73" i="2" s="1"/>
  <c r="I73" i="2" s="1"/>
  <c r="E61" i="3"/>
  <c r="C66" i="3" s="1"/>
  <c r="E66" i="3" s="1"/>
  <c r="E68" i="3" s="1"/>
  <c r="F24" i="3"/>
  <c r="F155" i="2" s="1"/>
  <c r="F154" i="2" s="1"/>
  <c r="H154" i="2" s="1"/>
  <c r="D24" i="3"/>
  <c r="F27" i="2" s="1"/>
  <c r="H27" i="2" s="1"/>
  <c r="I27" i="2" s="1"/>
  <c r="G24" i="3"/>
  <c r="F156" i="2" s="1"/>
  <c r="H156" i="2" s="1"/>
  <c r="I156" i="2" s="1"/>
  <c r="T105" i="3"/>
  <c r="F336" i="2" s="1"/>
  <c r="H336" i="2" s="1"/>
  <c r="I336" i="2" s="1"/>
  <c r="O166" i="3"/>
  <c r="O170" i="3" s="1"/>
  <c r="F183" i="2" s="1"/>
  <c r="H183" i="2" s="1"/>
  <c r="I183" i="2" s="1"/>
  <c r="O200" i="3"/>
  <c r="F188" i="2" s="1"/>
  <c r="H188" i="2" s="1"/>
  <c r="I188" i="2" s="1"/>
  <c r="I240" i="2"/>
  <c r="K24" i="6"/>
  <c r="G24" i="6"/>
  <c r="M24" i="6"/>
  <c r="F167" i="2"/>
  <c r="H167" i="2" s="1"/>
  <c r="I167" i="2" s="1"/>
  <c r="E24" i="6"/>
  <c r="F56" i="2"/>
  <c r="C115" i="3"/>
  <c r="O129" i="3"/>
  <c r="I127" i="2"/>
  <c r="F142" i="2"/>
  <c r="H142" i="2" s="1"/>
  <c r="I142" i="2" s="1"/>
  <c r="H131" i="2"/>
  <c r="I131" i="2" s="1"/>
  <c r="I307" i="2"/>
  <c r="I295" i="2"/>
  <c r="I266" i="2"/>
  <c r="L24" i="3"/>
  <c r="L26" i="3" s="1"/>
  <c r="B46" i="3"/>
  <c r="D46" i="3" s="1"/>
  <c r="F163" i="2" s="1"/>
  <c r="H163" i="2" s="1"/>
  <c r="I163" i="2" s="1"/>
  <c r="H155" i="2" l="1"/>
  <c r="I155" i="2" s="1"/>
  <c r="P24" i="6"/>
  <c r="J26" i="3"/>
  <c r="F100" i="2" s="1"/>
  <c r="H100" i="2" s="1"/>
  <c r="I100" i="2" s="1"/>
  <c r="F47" i="2"/>
  <c r="H47" i="2" s="1"/>
  <c r="I47" i="2" s="1"/>
  <c r="C73" i="3"/>
  <c r="E73" i="3" s="1"/>
  <c r="E75" i="3" s="1"/>
  <c r="F48" i="2" s="1"/>
  <c r="H48" i="2" s="1"/>
  <c r="I48" i="2" s="1"/>
  <c r="C20" i="6"/>
  <c r="M20" i="6" s="1"/>
  <c r="C18" i="6"/>
  <c r="I18" i="6" s="1"/>
  <c r="C22" i="6"/>
  <c r="I154" i="2"/>
  <c r="C120" i="3"/>
  <c r="E120" i="3" s="1"/>
  <c r="F59" i="2" s="1"/>
  <c r="H59" i="2" s="1"/>
  <c r="I59" i="2" s="1"/>
  <c r="E115" i="3"/>
  <c r="F57" i="2" s="1"/>
  <c r="H57" i="2" s="1"/>
  <c r="I57" i="2" s="1"/>
  <c r="H332" i="2"/>
  <c r="F335" i="2"/>
  <c r="H335" i="2" s="1"/>
  <c r="I335" i="2" s="1"/>
  <c r="T88" i="3"/>
  <c r="T90" i="3" s="1"/>
  <c r="F81" i="2"/>
  <c r="H81" i="2" s="1"/>
  <c r="H56" i="2"/>
  <c r="F58" i="2"/>
  <c r="H58" i="2" s="1"/>
  <c r="I58" i="2" s="1"/>
  <c r="I52" i="2" l="1"/>
  <c r="I20" i="6"/>
  <c r="G20" i="6"/>
  <c r="K20" i="6"/>
  <c r="E20" i="6"/>
  <c r="C15" i="6"/>
  <c r="C14" i="6"/>
  <c r="C8" i="6"/>
  <c r="C17" i="6"/>
  <c r="I17" i="6" s="1"/>
  <c r="C19" i="6"/>
  <c r="E19" i="6" s="1"/>
  <c r="C21" i="6"/>
  <c r="K21" i="6" s="1"/>
  <c r="C11" i="6"/>
  <c r="K18" i="6"/>
  <c r="E18" i="6"/>
  <c r="G18" i="6"/>
  <c r="M18" i="6"/>
  <c r="I22" i="6"/>
  <c r="E22" i="6"/>
  <c r="K22" i="6"/>
  <c r="G22" i="6"/>
  <c r="M22" i="6"/>
  <c r="F334" i="2"/>
  <c r="H334" i="2" s="1"/>
  <c r="I334" i="2" s="1"/>
  <c r="F95" i="2"/>
  <c r="H95" i="2" s="1"/>
  <c r="I95" i="2" s="1"/>
  <c r="F94" i="2"/>
  <c r="H94" i="2" s="1"/>
  <c r="I332" i="2"/>
  <c r="I56" i="2"/>
  <c r="I81" i="2"/>
  <c r="P18" i="6" l="1"/>
  <c r="P20" i="6"/>
  <c r="P22" i="6"/>
  <c r="K19" i="6"/>
  <c r="I19" i="6"/>
  <c r="M19" i="6"/>
  <c r="G19" i="6"/>
  <c r="M15" i="6"/>
  <c r="G15" i="6"/>
  <c r="I15" i="6"/>
  <c r="K15" i="6"/>
  <c r="E15" i="6"/>
  <c r="K17" i="6"/>
  <c r="E17" i="6"/>
  <c r="I21" i="6"/>
  <c r="G21" i="6"/>
  <c r="E21" i="6"/>
  <c r="M21" i="6"/>
  <c r="M17" i="6"/>
  <c r="G17" i="6"/>
  <c r="C9" i="6"/>
  <c r="I14" i="6"/>
  <c r="M14" i="6"/>
  <c r="E14" i="6"/>
  <c r="G14" i="6"/>
  <c r="K14" i="6"/>
  <c r="I11" i="6"/>
  <c r="K11" i="6"/>
  <c r="M11" i="6"/>
  <c r="G11" i="6"/>
  <c r="E11" i="6"/>
  <c r="C16" i="6"/>
  <c r="K8" i="6"/>
  <c r="I8" i="6"/>
  <c r="M8" i="6"/>
  <c r="E8" i="6"/>
  <c r="G8" i="6"/>
  <c r="I94" i="2"/>
  <c r="P8" i="6" l="1"/>
  <c r="P17" i="6"/>
  <c r="P21" i="6"/>
  <c r="P11" i="6"/>
  <c r="P14" i="6"/>
  <c r="P15" i="6"/>
  <c r="P19" i="6"/>
  <c r="H353" i="2"/>
  <c r="K249" i="2"/>
  <c r="M16" i="6"/>
  <c r="K16" i="6"/>
  <c r="E16" i="6"/>
  <c r="I16" i="6"/>
  <c r="G16" i="6"/>
  <c r="C10" i="6"/>
  <c r="E9" i="6"/>
  <c r="G9" i="6"/>
  <c r="M9" i="6"/>
  <c r="I9" i="6"/>
  <c r="K9" i="6"/>
  <c r="C12" i="6"/>
  <c r="C23" i="6"/>
  <c r="K12" i="2" l="1"/>
  <c r="K110" i="2"/>
  <c r="K114" i="2"/>
  <c r="K118" i="2"/>
  <c r="K111" i="2"/>
  <c r="K115" i="2"/>
  <c r="K119" i="2"/>
  <c r="K112" i="2"/>
  <c r="K116" i="2"/>
  <c r="K120" i="2"/>
  <c r="K113" i="2"/>
  <c r="K117" i="2"/>
  <c r="K71" i="2"/>
  <c r="K310" i="2"/>
  <c r="K314" i="2"/>
  <c r="K318" i="2"/>
  <c r="K322" i="2"/>
  <c r="K326" i="2"/>
  <c r="K307" i="2"/>
  <c r="K311" i="2"/>
  <c r="K315" i="2"/>
  <c r="K319" i="2"/>
  <c r="K323" i="2"/>
  <c r="K308" i="2"/>
  <c r="K312" i="2"/>
  <c r="K316" i="2"/>
  <c r="K320" i="2"/>
  <c r="K324" i="2"/>
  <c r="K333" i="2"/>
  <c r="K309" i="2"/>
  <c r="K313" i="2"/>
  <c r="K317" i="2"/>
  <c r="K321" i="2"/>
  <c r="K325" i="2"/>
  <c r="K337" i="2"/>
  <c r="K160" i="2"/>
  <c r="K159" i="2"/>
  <c r="K158" i="2"/>
  <c r="K102" i="2"/>
  <c r="K109" i="2"/>
  <c r="K122" i="2" s="1"/>
  <c r="K241" i="2"/>
  <c r="K137" i="2"/>
  <c r="K195" i="2"/>
  <c r="K199" i="2"/>
  <c r="K203" i="2"/>
  <c r="K207" i="2"/>
  <c r="K211" i="2"/>
  <c r="K215" i="2"/>
  <c r="K219" i="2"/>
  <c r="K223" i="2"/>
  <c r="K227" i="2"/>
  <c r="K231" i="2"/>
  <c r="K235" i="2"/>
  <c r="K239" i="2"/>
  <c r="K182" i="2"/>
  <c r="K186" i="2"/>
  <c r="K157" i="2"/>
  <c r="K164" i="2"/>
  <c r="K168" i="2"/>
  <c r="K172" i="2"/>
  <c r="K126" i="2"/>
  <c r="K130" i="2"/>
  <c r="K134" i="2"/>
  <c r="K138" i="2"/>
  <c r="K142" i="2"/>
  <c r="K146" i="2"/>
  <c r="K97" i="2"/>
  <c r="K101" i="2"/>
  <c r="K83" i="2"/>
  <c r="K87" i="2"/>
  <c r="K69" i="2"/>
  <c r="K74" i="2"/>
  <c r="K57" i="2"/>
  <c r="K61" i="2"/>
  <c r="K48" i="2"/>
  <c r="K15" i="2"/>
  <c r="K19" i="2"/>
  <c r="K23" i="2"/>
  <c r="K27" i="2"/>
  <c r="K31" i="2"/>
  <c r="K35" i="2"/>
  <c r="K39" i="2"/>
  <c r="K253" i="2"/>
  <c r="K257" i="2"/>
  <c r="K261" i="2"/>
  <c r="K265" i="2"/>
  <c r="K269" i="2"/>
  <c r="K273" i="2"/>
  <c r="K277" i="2"/>
  <c r="K284" i="2"/>
  <c r="K293" i="2"/>
  <c r="K297" i="2"/>
  <c r="K300" i="2"/>
  <c r="K334" i="2"/>
  <c r="K339" i="2"/>
  <c r="K343" i="2"/>
  <c r="K200" i="2"/>
  <c r="K208" i="2"/>
  <c r="K212" i="2"/>
  <c r="K216" i="2"/>
  <c r="K220" i="2"/>
  <c r="K224" i="2"/>
  <c r="K232" i="2"/>
  <c r="K240" i="2"/>
  <c r="K196" i="2"/>
  <c r="K197" i="2"/>
  <c r="K201" i="2"/>
  <c r="K205" i="2"/>
  <c r="K209" i="2"/>
  <c r="K213" i="2"/>
  <c r="K217" i="2"/>
  <c r="K221" i="2"/>
  <c r="K225" i="2"/>
  <c r="K229" i="2"/>
  <c r="K233" i="2"/>
  <c r="K237" i="2"/>
  <c r="K242" i="2"/>
  <c r="K184" i="2"/>
  <c r="K155" i="2"/>
  <c r="K162" i="2"/>
  <c r="K166" i="2"/>
  <c r="K170" i="2"/>
  <c r="K174" i="2"/>
  <c r="K128" i="2"/>
  <c r="K132" i="2"/>
  <c r="K136" i="2"/>
  <c r="K140" i="2"/>
  <c r="K144" i="2"/>
  <c r="K148" i="2"/>
  <c r="K95" i="2"/>
  <c r="K99" i="2"/>
  <c r="K81" i="2"/>
  <c r="K85" i="2"/>
  <c r="K88" i="2"/>
  <c r="K72" i="2"/>
  <c r="K59" i="2"/>
  <c r="K63" i="2"/>
  <c r="K13" i="2"/>
  <c r="K17" i="2"/>
  <c r="K21" i="2"/>
  <c r="K25" i="2"/>
  <c r="K29" i="2"/>
  <c r="K33" i="2"/>
  <c r="K37" i="2"/>
  <c r="K41" i="2"/>
  <c r="K251" i="2"/>
  <c r="K255" i="2"/>
  <c r="K198" i="2"/>
  <c r="K202" i="2"/>
  <c r="K206" i="2"/>
  <c r="K210" i="2"/>
  <c r="K214" i="2"/>
  <c r="K218" i="2"/>
  <c r="K222" i="2"/>
  <c r="K226" i="2"/>
  <c r="K230" i="2"/>
  <c r="K234" i="2"/>
  <c r="K238" i="2"/>
  <c r="K181" i="2"/>
  <c r="K185" i="2"/>
  <c r="K188" i="2"/>
  <c r="K156" i="2"/>
  <c r="K163" i="2"/>
  <c r="K167" i="2"/>
  <c r="K171" i="2"/>
  <c r="K175" i="2"/>
  <c r="K129" i="2"/>
  <c r="K133" i="2"/>
  <c r="K141" i="2"/>
  <c r="K145" i="2"/>
  <c r="K96" i="2"/>
  <c r="K100" i="2"/>
  <c r="K82" i="2"/>
  <c r="K86" i="2"/>
  <c r="K73" i="2"/>
  <c r="K56" i="2"/>
  <c r="K60" i="2"/>
  <c r="K47" i="2"/>
  <c r="K50" i="2"/>
  <c r="K14" i="2"/>
  <c r="K18" i="2"/>
  <c r="K22" i="2"/>
  <c r="K26" i="2"/>
  <c r="K30" i="2"/>
  <c r="K34" i="2"/>
  <c r="K38" i="2"/>
  <c r="K42" i="2"/>
  <c r="K252" i="2"/>
  <c r="K256" i="2"/>
  <c r="K260" i="2"/>
  <c r="K264" i="2"/>
  <c r="K268" i="2"/>
  <c r="K272" i="2"/>
  <c r="K276" i="2"/>
  <c r="K283" i="2"/>
  <c r="K287" i="2"/>
  <c r="K296" i="2"/>
  <c r="K332" i="2"/>
  <c r="K342" i="2"/>
  <c r="K204" i="2"/>
  <c r="K228" i="2"/>
  <c r="K236" i="2"/>
  <c r="K183" i="2"/>
  <c r="K154" i="2"/>
  <c r="K161" i="2"/>
  <c r="K165" i="2"/>
  <c r="K169" i="2"/>
  <c r="K173" i="2"/>
  <c r="K127" i="2"/>
  <c r="K131" i="2"/>
  <c r="K135" i="2"/>
  <c r="K139" i="2"/>
  <c r="K143" i="2"/>
  <c r="K147" i="2"/>
  <c r="K94" i="2"/>
  <c r="K98" i="2"/>
  <c r="K187" i="2"/>
  <c r="K70" i="2"/>
  <c r="K49" i="2"/>
  <c r="K24" i="2"/>
  <c r="K40" i="2"/>
  <c r="K259" i="2"/>
  <c r="K267" i="2"/>
  <c r="K275" i="2"/>
  <c r="K286" i="2"/>
  <c r="K299" i="2"/>
  <c r="K103" i="2"/>
  <c r="K75" i="2"/>
  <c r="K28" i="2"/>
  <c r="K250" i="2"/>
  <c r="K262" i="2"/>
  <c r="K270" i="2"/>
  <c r="K294" i="2"/>
  <c r="K306" i="2"/>
  <c r="K328" i="2" s="1"/>
  <c r="K335" i="2"/>
  <c r="K348" i="2"/>
  <c r="K350" i="2" s="1"/>
  <c r="K84" i="2"/>
  <c r="K58" i="2"/>
  <c r="K16" i="2"/>
  <c r="K32" i="2"/>
  <c r="K254" i="2"/>
  <c r="K263" i="2"/>
  <c r="K271" i="2"/>
  <c r="K282" i="2"/>
  <c r="K295" i="2"/>
  <c r="K336" i="2"/>
  <c r="K62" i="2"/>
  <c r="K20" i="2"/>
  <c r="K36" i="2"/>
  <c r="K258" i="2"/>
  <c r="K266" i="2"/>
  <c r="K274" i="2"/>
  <c r="K285" i="2"/>
  <c r="K298" i="2"/>
  <c r="K340" i="2"/>
  <c r="P9" i="6"/>
  <c r="P16" i="6"/>
  <c r="E12" i="6"/>
  <c r="G12" i="6"/>
  <c r="I12" i="6"/>
  <c r="K12" i="6"/>
  <c r="M12" i="6"/>
  <c r="I10" i="6"/>
  <c r="M10" i="6"/>
  <c r="K10" i="6"/>
  <c r="G10" i="6"/>
  <c r="E10" i="6"/>
  <c r="C13" i="6"/>
  <c r="G23" i="6"/>
  <c r="I23" i="6"/>
  <c r="M23" i="6"/>
  <c r="K23" i="6"/>
  <c r="E23" i="6"/>
  <c r="D366" i="2"/>
  <c r="K289" i="2" l="1"/>
  <c r="K345" i="2"/>
  <c r="K302" i="2"/>
  <c r="K244" i="2"/>
  <c r="K190" i="2"/>
  <c r="K177" i="2"/>
  <c r="K150" i="2"/>
  <c r="K105" i="2"/>
  <c r="K90" i="2"/>
  <c r="K77" i="2"/>
  <c r="K65" i="2"/>
  <c r="K279" i="2"/>
  <c r="K52" i="2"/>
  <c r="K44" i="2"/>
  <c r="P10" i="6"/>
  <c r="P23" i="6"/>
  <c r="P12" i="6"/>
  <c r="E13" i="6"/>
  <c r="E30" i="6" s="1"/>
  <c r="G13" i="6"/>
  <c r="G30" i="6" s="1"/>
  <c r="C28" i="6"/>
  <c r="D14" i="6" s="1"/>
  <c r="I13" i="6"/>
  <c r="I30" i="6" s="1"/>
  <c r="K13" i="6"/>
  <c r="K30" i="6" s="1"/>
  <c r="M13" i="6"/>
  <c r="M30" i="6" s="1"/>
  <c r="K353" i="2" l="1"/>
  <c r="P13" i="6"/>
  <c r="D15" i="6"/>
  <c r="P30" i="6"/>
  <c r="D12" i="6"/>
  <c r="N30" i="6"/>
  <c r="H30" i="6"/>
  <c r="D8" i="6"/>
  <c r="L30" i="6"/>
  <c r="D9" i="6"/>
  <c r="D13" i="6"/>
  <c r="D16" i="6"/>
  <c r="D18" i="6"/>
  <c r="D10" i="6"/>
  <c r="D11" i="6"/>
  <c r="D22" i="6"/>
  <c r="D19" i="6"/>
  <c r="D17" i="6"/>
  <c r="D24" i="6"/>
  <c r="D21" i="6"/>
  <c r="D20" i="6"/>
  <c r="D23" i="6"/>
  <c r="J30" i="6"/>
  <c r="E31" i="6"/>
  <c r="G31" i="6" s="1"/>
  <c r="I31" i="6" s="1"/>
  <c r="K31" i="6" s="1"/>
  <c r="M31" i="6" s="1"/>
  <c r="F30" i="6"/>
  <c r="O30" i="6" l="1"/>
  <c r="D28" i="6"/>
  <c r="F31" i="6"/>
  <c r="H31" i="6" s="1"/>
  <c r="J31" i="6" s="1"/>
  <c r="L31" i="6" s="1"/>
  <c r="N31" i="6" s="1"/>
</calcChain>
</file>

<file path=xl/sharedStrings.xml><?xml version="1.0" encoding="utf-8"?>
<sst xmlns="http://schemas.openxmlformats.org/spreadsheetml/2006/main" count="1454" uniqueCount="890">
  <si>
    <t>RESUMO GERAL – CONTRAPARTIDA LEI Nº 6.670 de 20 de julho DE 2015</t>
  </si>
  <si>
    <t>REFORMA DE 3 UNIDADES DE ENSINO</t>
  </si>
  <si>
    <t>ITEM</t>
  </si>
  <si>
    <t>DESCRIÇÃO</t>
  </si>
  <si>
    <t>A – OBRA</t>
  </si>
  <si>
    <t>B – MOBILIÁRIO</t>
  </si>
  <si>
    <t>TOTAL GERAL</t>
  </si>
  <si>
    <t>CEDIN ANGELA DALÇÓQUIO DE SOUZA</t>
  </si>
  <si>
    <t>CEI ANTONIETA MOREIRA DOS SANTOS</t>
  </si>
  <si>
    <t>EB ARNALDO BRANDÃO</t>
  </si>
  <si>
    <t>TOTAL DA OBRA</t>
  </si>
  <si>
    <t>REFORMA do CEDIN ANGELA DALÇÓQUIO DE SOUZA</t>
  </si>
  <si>
    <t>Ref. Obra:</t>
  </si>
  <si>
    <t>Reforma do Cedin Angela Dalçóquio de Souza</t>
  </si>
  <si>
    <t>Última Revisão:</t>
  </si>
  <si>
    <t>Prazo:</t>
  </si>
  <si>
    <t>06 (seis) meses - 180 (cento e oitenta) dias</t>
  </si>
  <si>
    <t>Local:</t>
  </si>
  <si>
    <t>Rua Nelson Augusto Silva Schiefler, Nº 175 . - Bairro Imaruí – Itajaí/SC</t>
  </si>
  <si>
    <t>Área de Intervenção:</t>
  </si>
  <si>
    <t>Ref. Custo:</t>
  </si>
  <si>
    <t>BDI:</t>
  </si>
  <si>
    <t>Item</t>
  </si>
  <si>
    <t>Descrição do Serviço</t>
  </si>
  <si>
    <t>Quantidade</t>
  </si>
  <si>
    <t>Custo Unitário (R$)</t>
  </si>
  <si>
    <t>Custo Total (R$)</t>
  </si>
  <si>
    <t>Preço c/ BDI (R$)</t>
  </si>
  <si>
    <t>1- SERVIÇOS INICIAIS</t>
  </si>
  <si>
    <t>1.1</t>
  </si>
  <si>
    <t>m²</t>
  </si>
  <si>
    <t>1.2</t>
  </si>
  <si>
    <t>1.3</t>
  </si>
  <si>
    <t xml:space="preserve">Demolição de alvenaria - banheiros </t>
  </si>
  <si>
    <t>1.4</t>
  </si>
  <si>
    <t>remoção de divisorias</t>
  </si>
  <si>
    <t>Remoção de lajota sextavada</t>
  </si>
  <si>
    <t>Remoção de aparelhos sanitário (vaso e lavatórios)</t>
  </si>
  <si>
    <t>und</t>
  </si>
  <si>
    <t>Retirada de portas, janelas e caixilhos</t>
  </si>
  <si>
    <t>2 - MOVIMENTO DE TERRA</t>
  </si>
  <si>
    <t>2.1</t>
  </si>
  <si>
    <t xml:space="preserve">Escavação manual de valas em terra, profundidade até 1,00 m </t>
  </si>
  <si>
    <t>m³</t>
  </si>
  <si>
    <t>2.2</t>
  </si>
  <si>
    <t>2.3</t>
  </si>
  <si>
    <t>Reaterro apiloado em camadas de 0,20 m, utilizando material argilo-arenoso adquirido em jazida, já considerando um acréscimo de 20% no volume do material adquirido</t>
  </si>
  <si>
    <t>2.4</t>
  </si>
  <si>
    <t>3 - INFRAESTRUTURA</t>
  </si>
  <si>
    <t>3.1</t>
  </si>
  <si>
    <t>LAJE DE CONCRETO ARMADO - RADIER</t>
  </si>
  <si>
    <t>3.1.1</t>
  </si>
  <si>
    <t>Lona plástica preta, espessura 150 micras</t>
  </si>
  <si>
    <t>3.1.2</t>
  </si>
  <si>
    <t>Lastro de brita nº 2 - (e = 5 cm)</t>
  </si>
  <si>
    <t>3.1.3</t>
  </si>
  <si>
    <t>Laje maciça de concreto armado tipo radier - (e = 15 cm) - FCK = 25 MPa</t>
  </si>
  <si>
    <t>3.2</t>
  </si>
  <si>
    <t>VIGA BALDRAME</t>
  </si>
  <si>
    <t>3.2.1</t>
  </si>
  <si>
    <t>Concreto armado em vigas baldrame - FCK = 20 MPa</t>
  </si>
  <si>
    <t>4 - SUPERESTRUTURA</t>
  </si>
  <si>
    <t>4.1</t>
  </si>
  <si>
    <t>ESTRUTURA CONCRETO ARMADO</t>
  </si>
  <si>
    <t>4.1.1</t>
  </si>
  <si>
    <t>Pilar em concreto armado em estrutura - FCK = 25 Mpa</t>
  </si>
  <si>
    <t>4.1.2</t>
  </si>
  <si>
    <t>Vigas em concreto armado em estrutura - FCK = 25 Mpa</t>
  </si>
  <si>
    <t>4.2</t>
  </si>
  <si>
    <t>VERGA E CONTRAVERGA</t>
  </si>
  <si>
    <t>4.2.1</t>
  </si>
  <si>
    <t>Verga e contraverga 10 x10 cm em concreto armado Fck = 20 MPa (preparo mecânico), aço CA-50, Ø 6,3 mm (1/4) com formas tábua de pinho 3ª categoria</t>
  </si>
  <si>
    <t>m</t>
  </si>
  <si>
    <t>5 – PAREDES E PAINEIS</t>
  </si>
  <si>
    <t>5.1</t>
  </si>
  <si>
    <t>Alvenaria em tijolo ceramico furado 11,5x19x19cm, 1/2 vez, assentado em argamassa traco 1:4 (cimento e areia),e=1cm</t>
  </si>
  <si>
    <t>5.2</t>
  </si>
  <si>
    <t>6 – REVESTIMENTOS</t>
  </si>
  <si>
    <t>6.1</t>
  </si>
  <si>
    <t>6.2</t>
  </si>
  <si>
    <t>6.3</t>
  </si>
  <si>
    <t>Forro de PVC com estrutura metálica</t>
  </si>
  <si>
    <t>Colocação de pastilhas ceramicas 10x10 cm – Circulação. (Modelo PMI)</t>
  </si>
  <si>
    <t>Colocação de pastilhas ceramicas 7x7 cm – fachadas. (Similar ao existente)</t>
  </si>
  <si>
    <t>Colocação de Azulejo branco - banheiros e cozinha / Salas de aula = 1,2 m</t>
  </si>
  <si>
    <t>7.1</t>
  </si>
  <si>
    <t>7.2</t>
  </si>
  <si>
    <t>Peitoril em granito cinza andorinha com acabamento (e= 20mm / l= 200mm)</t>
  </si>
  <si>
    <t>8 - ESQUADRIAS</t>
  </si>
  <si>
    <t>8.1</t>
  </si>
  <si>
    <t>PORTAS DE MADEIRA</t>
  </si>
  <si>
    <t>8.1.1</t>
  </si>
  <si>
    <t>8.1.2</t>
  </si>
  <si>
    <t>8.1.3</t>
  </si>
  <si>
    <t>8.2</t>
  </si>
  <si>
    <t>8.2.1</t>
  </si>
  <si>
    <t>PJ 01 - Porta de vidro temperado 10mm liso c/ ferragens colocado (200X210)</t>
  </si>
  <si>
    <t>Janela basculante J2 60x50 - em alumínio anodizado fosco, com vidro liso incolor 4 mm, instalada</t>
  </si>
  <si>
    <t>Grade de ferro para janela 195x120</t>
  </si>
  <si>
    <t>Remoção e recolocação de esquadrias e grades</t>
  </si>
  <si>
    <t>9 – PAVIMENTAÇÃO</t>
  </si>
  <si>
    <t>9.1</t>
  </si>
  <si>
    <t>PAVIMENTAÇÃO INTERNA</t>
  </si>
  <si>
    <t>9.1.1</t>
  </si>
  <si>
    <t>Cimentado/base para pavimentacao colada (nivelamento)</t>
  </si>
  <si>
    <t>9.1.2</t>
  </si>
  <si>
    <t>Piso cerâmico antiderrapante PEI V - 60 x 60 cm - incl. Rejunte</t>
  </si>
  <si>
    <t>9.1.3</t>
  </si>
  <si>
    <t>Rodapé cerámico 7 cm padrão médio, sobre argamassa colante pré-fabricada</t>
  </si>
  <si>
    <t>9.1.4</t>
  </si>
  <si>
    <t>Piso podotátil borracha sintética 5 mm aplicação com cola - (25x25) cm</t>
  </si>
  <si>
    <t>9.2</t>
  </si>
  <si>
    <t>QUADRAS POLIESPORTIVAS</t>
  </si>
  <si>
    <t>9.2.1</t>
  </si>
  <si>
    <t>Fornecimento e assentamento de brita n° 2 - (Lastro e = 5 cm)</t>
  </si>
  <si>
    <t>9.2.3</t>
  </si>
  <si>
    <t>Acabamento e alisamento de piso de concreto, mecanicamente</t>
  </si>
  <si>
    <t>9.3</t>
  </si>
  <si>
    <t>PAVIMENTAÇÃO EXTERNA</t>
  </si>
  <si>
    <t>9.3.1</t>
  </si>
  <si>
    <t>9.3.2</t>
  </si>
  <si>
    <t>9.3.3</t>
  </si>
  <si>
    <t>Regularização e compactação de subleito - passeio público</t>
  </si>
  <si>
    <t>Execução de passeio em piso intertravado, com bloco retangular cor natural de 20 x 10 cm, espessura 6 cm sob base de pó de brita</t>
  </si>
  <si>
    <t>Piso Podotátil intertravado 6cm apl. com areia</t>
  </si>
  <si>
    <t>Meio fio de concreto pre-moldado 12x30 cm, sobre base de concreto simples e rejuntamento com argamassa traço 1:3 (cimento e areia)</t>
  </si>
  <si>
    <t>Embasamento de material granular - pó de pedra – 10 cm</t>
  </si>
  <si>
    <t>Fornecimento e espalhamento de terra vegetal preparada - (e = 5 cm)</t>
  </si>
  <si>
    <t>Plantio de grama esmeralda</t>
  </si>
  <si>
    <t>10.1</t>
  </si>
  <si>
    <t>10.2</t>
  </si>
  <si>
    <t>Cabo de cobre unipolar 35 mm² blindado, isolação 6/10KV EPR,</t>
  </si>
  <si>
    <t>Cabo de cobre unipolar 25 mm² blindado, isolação 6/10KV EPR,</t>
  </si>
  <si>
    <t>Cabo de alumínio multiplexado trifásico 10 mm² (tetrapolar)</t>
  </si>
  <si>
    <t>Refletor holofote com lâmpada de LED de 200 Watts, bivolt, acionamento foto célula, luz cor branco frio, IP65, luminosidade de 19.500 lúmens e carcaça de alumínio</t>
  </si>
  <si>
    <t>Ponto Hidráulico de 25 mm</t>
  </si>
  <si>
    <t>Ralo sifonado, PVC 100x100X40mm</t>
  </si>
  <si>
    <t>un</t>
  </si>
  <si>
    <t>Ponto de esgoto 40 mm</t>
  </si>
  <si>
    <t>Ponto de esgoto 100 mm</t>
  </si>
  <si>
    <t>LOUÇAS</t>
  </si>
  <si>
    <t>Cuba de embutir oval em louça branca, 35 x 50 cm ou equivalente, incluso válvula e sifão tipo garrafa de metal cromado - fornecimento e instalação</t>
  </si>
  <si>
    <t>Tanque de louça branca suspenso, 18l ou equivalente</t>
  </si>
  <si>
    <t>METAIS</t>
  </si>
  <si>
    <t>Torneira Presmatic cromada de mesa, 1/2" ou 3/4", para lavatório, padão alto</t>
  </si>
  <si>
    <t>12.1</t>
  </si>
  <si>
    <t>12.2</t>
  </si>
  <si>
    <t>12.3</t>
  </si>
  <si>
    <t>13.1</t>
  </si>
  <si>
    <t>13.2</t>
  </si>
  <si>
    <t>14.1</t>
  </si>
  <si>
    <t>ÁREA EXTERNA</t>
  </si>
  <si>
    <t>14.1.1</t>
  </si>
  <si>
    <t>Grade em ferro galvanizado sobre o muro - h=1,00m - Com pintura.</t>
  </si>
  <si>
    <t>14.2</t>
  </si>
  <si>
    <t>ÁREA INTERNA</t>
  </si>
  <si>
    <t>14.2.1</t>
  </si>
  <si>
    <t>14.2.2</t>
  </si>
  <si>
    <t>14.3</t>
  </si>
  <si>
    <t>QUADRA POLIESPORTIVA</t>
  </si>
  <si>
    <t>Rede de nylon para proteção com estrutura - (teto)</t>
  </si>
  <si>
    <t>15.1</t>
  </si>
  <si>
    <t>Limpeza de alvenaria p/ pintura - raspagem e lavação</t>
  </si>
  <si>
    <t xml:space="preserve">Fundo selador acrílico em paredes internas/externas e tetos - 02 demãos </t>
  </si>
  <si>
    <t>Pintura acrílica - 2 demãos - (interna,externa, teto)</t>
  </si>
  <si>
    <t>15.4</t>
  </si>
  <si>
    <t>Fundo sintético nivelador - 02 demãos</t>
  </si>
  <si>
    <t>Pintura esmalte sintético fosco para madeiras e metais, duas demãos, sobre fundo nivelador - 02 demãos</t>
  </si>
  <si>
    <t>Tinta epóxi 2 demão, com aplicação de fundo preparador epóxi e 01 demão de massa epoxi (QUADRAS) com demarcações</t>
  </si>
  <si>
    <t>Pintura acrílica - 2 demãos – (Externa / muros)</t>
  </si>
  <si>
    <t>16.1</t>
  </si>
  <si>
    <t>Limpeza da obra</t>
  </si>
  <si>
    <t>TOTAL GERAL.....…………….……………………….................……………………….......................................................................……</t>
  </si>
  <si>
    <t>Quantitativos</t>
  </si>
  <si>
    <t>DEMOLIÇÕES</t>
  </si>
  <si>
    <t>PAVIMENTAÇÃO</t>
  </si>
  <si>
    <t>REVESTIMENTOS</t>
  </si>
  <si>
    <t>PERIMETRO</t>
  </si>
  <si>
    <t>REMOÇÃO DE PISO</t>
  </si>
  <si>
    <t>REMOÇÃO DE AZULEJO</t>
  </si>
  <si>
    <t>PISO CERAMICO</t>
  </si>
  <si>
    <t>RODAPÉ</t>
  </si>
  <si>
    <t>PASTILHA 10X10 – M/L*1,2</t>
  </si>
  <si>
    <t>AZULEJO</t>
  </si>
  <si>
    <t xml:space="preserve">AZULEJO SALA DE AULA </t>
  </si>
  <si>
    <t>PINTURA DE PAREDE</t>
  </si>
  <si>
    <t>PINTURA DE TETO</t>
  </si>
  <si>
    <t>Sala Multiuso</t>
  </si>
  <si>
    <t>Sala de Aula 01</t>
  </si>
  <si>
    <t>Sala de Aula 02</t>
  </si>
  <si>
    <t>Sala de Aula 03</t>
  </si>
  <si>
    <t>Secretaria</t>
  </si>
  <si>
    <t>Deposito</t>
  </si>
  <si>
    <t>Banheiro Masc</t>
  </si>
  <si>
    <t>Banheiro Fem</t>
  </si>
  <si>
    <t>Banheiro PCD</t>
  </si>
  <si>
    <t>Despensa</t>
  </si>
  <si>
    <t>Cozinha</t>
  </si>
  <si>
    <t>Refeitorio/Circulação</t>
  </si>
  <si>
    <t>Deposito de Ed Fisica</t>
  </si>
  <si>
    <t>Lavanderia</t>
  </si>
  <si>
    <t>TOTAL AZULEJO</t>
  </si>
  <si>
    <t>TOTAL PINTURA</t>
  </si>
  <si>
    <t>PAVER</t>
  </si>
  <si>
    <t>GUIA</t>
  </si>
  <si>
    <t>PAVER INTERNO</t>
  </si>
  <si>
    <t>Porta 80 nova</t>
  </si>
  <si>
    <t>PAVER EXTERNO</t>
  </si>
  <si>
    <t>Porta 80 existentes</t>
  </si>
  <si>
    <t>TOTAL</t>
  </si>
  <si>
    <t>GRAMA</t>
  </si>
  <si>
    <t>TERRA</t>
  </si>
  <si>
    <t>FRENTE</t>
  </si>
  <si>
    <t>PO DE BRITA</t>
  </si>
  <si>
    <t>MEIO FIO</t>
  </si>
  <si>
    <t>FUNDOS</t>
  </si>
  <si>
    <t>GUIA INTERNA</t>
  </si>
  <si>
    <t>CIRCULAÇÃO</t>
  </si>
  <si>
    <t>QUADRA DE ESPORTES</t>
  </si>
  <si>
    <t>M²</t>
  </si>
  <si>
    <t>DIMENSOES</t>
  </si>
  <si>
    <t>LASTRO DE BRITA</t>
  </si>
  <si>
    <t>2 - MOVIMENTAÇÃO DE TERRA</t>
  </si>
  <si>
    <t>ESCAVAÇAO MANUAL DE TERRA</t>
  </si>
  <si>
    <t>M/L</t>
  </si>
  <si>
    <t>L</t>
  </si>
  <si>
    <t>H</t>
  </si>
  <si>
    <t>QTDADE</t>
  </si>
  <si>
    <t>BALDRAME</t>
  </si>
  <si>
    <t xml:space="preserve">TUBULAÇÃO </t>
  </si>
  <si>
    <t>CAIXAS</t>
  </si>
  <si>
    <t>APILOAMENTO</t>
  </si>
  <si>
    <t>ESCAVAÇÃO</t>
  </si>
  <si>
    <t>REATERRO</t>
  </si>
  <si>
    <t>ATERRO</t>
  </si>
  <si>
    <t>3 - SUPRAESTRUTURA</t>
  </si>
  <si>
    <t>4 - PAINEIS</t>
  </si>
  <si>
    <t>3 - INFRA - SUPRA ESTRUTURA</t>
  </si>
  <si>
    <t>PILARES</t>
  </si>
  <si>
    <t>ALAMBRADO</t>
  </si>
  <si>
    <t>CHAPISCO E REBOCO</t>
  </si>
  <si>
    <t>VIGAS</t>
  </si>
  <si>
    <t>PD</t>
  </si>
  <si>
    <t>LADOS</t>
  </si>
  <si>
    <t>quadra</t>
  </si>
  <si>
    <t>FUINDOS</t>
  </si>
  <si>
    <t xml:space="preserve"> </t>
  </si>
  <si>
    <t>LAT E</t>
  </si>
  <si>
    <t>LAT D</t>
  </si>
  <si>
    <t>QUINA</t>
  </si>
  <si>
    <t>REBOCO EXTERNO MURO</t>
  </si>
  <si>
    <t>lavanderia</t>
  </si>
  <si>
    <t>PAREDES</t>
  </si>
  <si>
    <t>4 – pintura</t>
  </si>
  <si>
    <t>LAVANDERIA/EF H</t>
  </si>
  <si>
    <t>LAVANDERIA/EF V</t>
  </si>
  <si>
    <t>PORTA 80</t>
  </si>
  <si>
    <t>muro externo</t>
  </si>
  <si>
    <t>JANELA 100</t>
  </si>
  <si>
    <t>muro externo lado int</t>
  </si>
  <si>
    <t>JANELA 150</t>
  </si>
  <si>
    <t>muro interno</t>
  </si>
  <si>
    <t>LONA PLASTICA</t>
  </si>
  <si>
    <t>REFEITORIO V</t>
  </si>
  <si>
    <t>REFEITORIO H</t>
  </si>
  <si>
    <t>PORTA 150</t>
  </si>
  <si>
    <t>VERGAS E CONTRAVERGAS</t>
  </si>
  <si>
    <t>METRAGEM DO VÃO + 20 CM CADA LADO</t>
  </si>
  <si>
    <t>DIREÇÃO V EXT</t>
  </si>
  <si>
    <t>M / L</t>
  </si>
  <si>
    <t>SALA PROF/DIR H</t>
  </si>
  <si>
    <t>P 80</t>
  </si>
  <si>
    <t>0,8+0,4</t>
  </si>
  <si>
    <t>SALA PROF JANELA  H</t>
  </si>
  <si>
    <t>DEPOSITO H</t>
  </si>
  <si>
    <t>j1 verga</t>
  </si>
  <si>
    <t>J2 VERGA</t>
  </si>
  <si>
    <t>JANELA 250</t>
  </si>
  <si>
    <t>J2 CONTRAV</t>
  </si>
  <si>
    <t>RADIER</t>
  </si>
  <si>
    <t>J VERGA</t>
  </si>
  <si>
    <t>J CONTRAV</t>
  </si>
  <si>
    <t>SECRETARIA</t>
  </si>
  <si>
    <t>BANCADA BANHEIRO</t>
  </si>
  <si>
    <t>BANCADA</t>
  </si>
  <si>
    <t xml:space="preserve">FAIXA </t>
  </si>
  <si>
    <t>PORTAS DE ALUMINIO - BANHEIROS</t>
  </si>
  <si>
    <t>RODAPIA</t>
  </si>
  <si>
    <t>SANIT PADRÃO</t>
  </si>
  <si>
    <t>0,60*1,60</t>
  </si>
  <si>
    <t>JANELAS DE ALUMINIO - CORRER</t>
  </si>
  <si>
    <t>PEITORIL</t>
  </si>
  <si>
    <t>METRAGEM</t>
  </si>
  <si>
    <t>J1</t>
  </si>
  <si>
    <t>1.95X1.2</t>
  </si>
  <si>
    <t>JANELAS DE ALUMINIO - BASCULANTE</t>
  </si>
  <si>
    <t>J2</t>
  </si>
  <si>
    <t>J3</t>
  </si>
  <si>
    <t>RECOLOCAÇÃO JANELA 2,50</t>
  </si>
  <si>
    <t>PORTA 80 CM</t>
  </si>
  <si>
    <t>PORTA JANELA</t>
  </si>
  <si>
    <t>1,5X2,1</t>
  </si>
  <si>
    <t>1,5X1,1</t>
  </si>
  <si>
    <t>SERVIÇOS INICIAIS</t>
  </si>
  <si>
    <t>MOVIMENTO DE TERRA</t>
  </si>
  <si>
    <t>INFRAESTRUTURA</t>
  </si>
  <si>
    <t>SUPERESTRUTURA</t>
  </si>
  <si>
    <t>BANCADAS E PEITORIS</t>
  </si>
  <si>
    <t>ESQUADRIAS</t>
  </si>
  <si>
    <t>INSTALAÇÕES ELÉTRICAS / CLIMATIZAÇÃO</t>
  </si>
  <si>
    <t>INSTALAÇÕES DE ÁGUAS PLUVIAIS</t>
  </si>
  <si>
    <t>SERVIÇOS DIVERSOS</t>
  </si>
  <si>
    <t>PINTURA</t>
  </si>
  <si>
    <t>SERVIÇOS FINAIS</t>
  </si>
  <si>
    <t>CRONOGRAMA FISICO-FINANCEIRO</t>
  </si>
  <si>
    <t>REFORMA DO CEDIN ANGELA DALÇOQUIO DE SOUZA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</si>
  <si>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</si>
  <si>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</si>
  <si>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</si>
  <si>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</si>
  <si>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</si>
  <si>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</si>
  <si>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</si>
  <si>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</si>
  <si>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(%)</t>
  </si>
  <si>
    <t>PAREDES E PAINÉIS</t>
  </si>
  <si>
    <t>INSTALAÇÕES HIDROSSANITÁRIAS</t>
  </si>
  <si>
    <t>INSTALAÇÕES PREVENTIVAS DE INCÊNDIO</t>
  </si>
  <si>
    <t>RESUMO CRONOGRAMA FISICO - FINANCEIRO (AMPLIAÇÃO)</t>
  </si>
  <si>
    <t>TOTAL DOS SERVIÇOS</t>
  </si>
  <si>
    <t>TOTAL (%)</t>
  </si>
  <si>
    <t>TOTAL MENSAL SIMPLES</t>
  </si>
  <si>
    <t>TOTAL MENSAL ACUMULADO</t>
  </si>
  <si>
    <t>ARQ. ELMIR BORTOLANZA - CAU A48286-2</t>
  </si>
  <si>
    <t>DATA:</t>
  </si>
  <si>
    <t>Ass:</t>
  </si>
  <si>
    <t>Matrícula: 1484602</t>
  </si>
  <si>
    <t>CERÂMICOS</t>
  </si>
  <si>
    <t>SINAPI</t>
  </si>
  <si>
    <t>DEIFRA</t>
  </si>
  <si>
    <t>Chapisco em  parede com argamassa traço - 1:3 (cimento / areia)</t>
  </si>
  <si>
    <t>Emboço de parede interna com argamassa traço 1:2:8 (cimento, cal e areia), e= 2cm</t>
  </si>
  <si>
    <t>SEINFRA</t>
  </si>
  <si>
    <t>C2121</t>
  </si>
  <si>
    <t>Reboco de parede, com argamassa traço - 1:2 (cal / areia), espessura 0,5 cm</t>
  </si>
  <si>
    <t>ARGAMASSA PARA PAREDES INTERNAS E EXTERNAS</t>
  </si>
  <si>
    <t>FORRO</t>
  </si>
  <si>
    <t>6.1.1</t>
  </si>
  <si>
    <t>6.1.2</t>
  </si>
  <si>
    <t>6.1.3</t>
  </si>
  <si>
    <t>6.2.1</t>
  </si>
  <si>
    <t>6.2.2</t>
  </si>
  <si>
    <t>6.2.3</t>
  </si>
  <si>
    <t>6.3.1</t>
  </si>
  <si>
    <t>BANCADAS</t>
  </si>
  <si>
    <t>PEITORIL/SOLEIRAS</t>
  </si>
  <si>
    <t>DEINFRA</t>
  </si>
  <si>
    <t>IPPUJ</t>
  </si>
  <si>
    <t>C10.72.19.20.008</t>
  </si>
  <si>
    <t>ALVENARIA</t>
  </si>
  <si>
    <t>74244/001</t>
  </si>
  <si>
    <t>Alambrado para quadra poliesportiva, estruturado por tubos de aco galvanizado, com costura, din 2440, diametro 2", com tela de arame galvanizado, fio 14 bwg e malha quadrada 5x5cm</t>
  </si>
  <si>
    <t>5.1.1</t>
  </si>
  <si>
    <t>5.2.1</t>
  </si>
  <si>
    <t>Encunhamento (aperto) de alvenaria 1 vez com argamassa traço 1:0,5:8 (cimento, cal e areia), espessura 3cm.</t>
  </si>
  <si>
    <t>3.3.3</t>
  </si>
  <si>
    <t>Armação em tela de aço Q-92, aço CA-60, 5mm, malha 15X15cm</t>
  </si>
  <si>
    <t>42581</t>
  </si>
  <si>
    <t>Carga e transporte de entulho e posterior transporte /10km</t>
  </si>
  <si>
    <t xml:space="preserve">Aterro apiloado, adensado e vibrado em camadas de 0,20 m, utilizando material argilo-arenoso adquirido em jazida, já considerando um acréscimo de 20% no volume do material adquirido </t>
  </si>
  <si>
    <t>SERVIÇOS TÉCNICOS</t>
  </si>
  <si>
    <t>1.1.1</t>
  </si>
  <si>
    <t>74209/001</t>
  </si>
  <si>
    <t xml:space="preserve">Placa da obra em chapa de aço galvanizado - Padrão Municipal (1,50 x 1,20) m </t>
  </si>
  <si>
    <t>GRADES</t>
  </si>
  <si>
    <t>Porta de madeira P3 (70x210x3,5 cm) - compensada lisa, semi-oca para pintura, incluso aduela, alizar e dobradiças – banheiro</t>
  </si>
  <si>
    <t>Porta de madeira P2 (80x210x3,5 cm) - compensada lisa, semi-oca para pintura, incluso aduela, alizar e dobradiças</t>
  </si>
  <si>
    <t>Fechadura de embutir externa – padrão médio</t>
  </si>
  <si>
    <t>Fechadura de embutir ara banheiro – padrão médio</t>
  </si>
  <si>
    <t>JANELAS</t>
  </si>
  <si>
    <t>PORTA DE ALUMINIO/VIDRO</t>
  </si>
  <si>
    <t>8.1.4</t>
  </si>
  <si>
    <t>8.3</t>
  </si>
  <si>
    <t>8.3.1</t>
  </si>
  <si>
    <t>8.3.2</t>
  </si>
  <si>
    <t>8.3.4</t>
  </si>
  <si>
    <t>C10.68.10.05.005</t>
  </si>
  <si>
    <t>Janela de alumínio anodizado fosco, guilhotina, com tela mosquiteiro, com borboletas, em perfis série 25 (passa pratos da cozinha)</t>
  </si>
  <si>
    <t>8.4</t>
  </si>
  <si>
    <t>8.4.1</t>
  </si>
  <si>
    <t>8.4.2</t>
  </si>
  <si>
    <t>8.4.3</t>
  </si>
  <si>
    <t>8.4.4</t>
  </si>
  <si>
    <t>42780</t>
  </si>
  <si>
    <t>MADEIRA E METAIS</t>
  </si>
  <si>
    <t>74065/1</t>
  </si>
  <si>
    <t>7 - COBERTURA</t>
  </si>
  <si>
    <t>PISOS</t>
  </si>
  <si>
    <t>15.1.1</t>
  </si>
  <si>
    <t>15.1.2</t>
  </si>
  <si>
    <t>15.1.3</t>
  </si>
  <si>
    <t>79500/002</t>
  </si>
  <si>
    <t>C10.84.45.15.005</t>
  </si>
  <si>
    <t>Três mastros para bandeira em tubos de ferro galvanizado pintados com esmalte sintético, fixados em base de concreto armado através de chumbadores parabolt (incluso no serviço fundação e base de concreto)</t>
  </si>
  <si>
    <t>16.3.1</t>
  </si>
  <si>
    <t>16.3.2</t>
  </si>
  <si>
    <t>Traves para futebol de salao inclusive rede</t>
  </si>
  <si>
    <t>Balizas para voleibol inclusive rede</t>
  </si>
  <si>
    <t>C3659</t>
  </si>
  <si>
    <t>C10.44.05.10.015</t>
  </si>
  <si>
    <t>REGULARIZAÇÃO</t>
  </si>
  <si>
    <t>11.2.4</t>
  </si>
  <si>
    <t>PAVIMENTAÇÕES PERMEÁVEIS</t>
  </si>
  <si>
    <t>PAVIMENTAÇÕES INTERTRAVADAS</t>
  </si>
  <si>
    <t>9.3.1.1</t>
  </si>
  <si>
    <t>9.3.2.1</t>
  </si>
  <si>
    <t>9.3.2.2</t>
  </si>
  <si>
    <t>9.3.2.3</t>
  </si>
  <si>
    <t>9.3.3.1</t>
  </si>
  <si>
    <t>ESTRUTURA</t>
  </si>
  <si>
    <t>Estrutura metalica em tesoura ou treliça vão ate 12m / galvanizada colocada</t>
  </si>
  <si>
    <t>Trama composta por terças para telhas metálicas</t>
  </si>
  <si>
    <t>Estrutura metálica em trama para fechamento lateral com telha metálica</t>
  </si>
  <si>
    <t>TELHAMENTO</t>
  </si>
  <si>
    <t>8.2.2</t>
  </si>
  <si>
    <t>Telhamento com telha metálica trapezoidal e = 0,5 mm, - Fechamento lateral</t>
  </si>
  <si>
    <t>CALHAS E RUFOS</t>
  </si>
  <si>
    <t>Pingadeira de Aluminio 40cm</t>
  </si>
  <si>
    <t>Calha em chapa de aluminio, desenvolvimento de 50 cm</t>
  </si>
  <si>
    <t>Rufo em chapa chapa de aluminio, corte de 25 cm</t>
  </si>
  <si>
    <t>Sala de professores</t>
  </si>
  <si>
    <t>patio coberto</t>
  </si>
  <si>
    <t>Sanitário</t>
  </si>
  <si>
    <t>FORRO DE PVC</t>
  </si>
  <si>
    <t>1.1.2</t>
  </si>
  <si>
    <t>74077/3</t>
  </si>
  <si>
    <t>Locação de construção de edificação com gabarito de madeira</t>
  </si>
  <si>
    <t>1.1.3</t>
  </si>
  <si>
    <t>Projeto As-built - Prevenção Incêndio Completo - Aprovação e habite-se</t>
  </si>
  <si>
    <t>CANTEIRO DE OBRA</t>
  </si>
  <si>
    <t>1.2.1</t>
  </si>
  <si>
    <t>Execução de depósito em canteiro de obra em chapa de madeira compensada</t>
  </si>
  <si>
    <t>1.2.2</t>
  </si>
  <si>
    <t>Execução de sanitário e vestiário em canteiro de obra, inclusive instalação e aparelhos</t>
  </si>
  <si>
    <t>1.2.3</t>
  </si>
  <si>
    <t>C2850</t>
  </si>
  <si>
    <t>Ligação provisória de energia elétrica em canteiro de obra</t>
  </si>
  <si>
    <t>1.2.4</t>
  </si>
  <si>
    <t>C2851</t>
  </si>
  <si>
    <t xml:space="preserve">Instalação provisória de água </t>
  </si>
  <si>
    <t>1.2.5</t>
  </si>
  <si>
    <t>C2849</t>
  </si>
  <si>
    <t>Instalações provisórias de esgoto</t>
  </si>
  <si>
    <t>LIMPEZA PERMANENTE DA OBRA</t>
  </si>
  <si>
    <t>1.3.1</t>
  </si>
  <si>
    <t>Retirada de granito</t>
  </si>
  <si>
    <t>Demolição de piso cerâmico/ ladrilhos e rodapés</t>
  </si>
  <si>
    <t>Demolicao de estrutura de madeira telhado</t>
  </si>
  <si>
    <t>Retirada de telhamento de telha fibrocimento</t>
  </si>
  <si>
    <t>C20.05.10.25.010</t>
  </si>
  <si>
    <t>Remoção de cercas, grades, alambrados e portões metálicos</t>
  </si>
  <si>
    <t>42562</t>
  </si>
  <si>
    <t>DEMOLIÇÕES E REMOÇÕES</t>
  </si>
  <si>
    <t>Demolição de concreto armado com utilização de martelete elétrico</t>
  </si>
  <si>
    <t>C20.05.10.50.017</t>
  </si>
  <si>
    <t>Remoção de luminárias</t>
  </si>
  <si>
    <t>Isolamento de ponto hidraulico/esgoto</t>
  </si>
  <si>
    <t>Arrancamento de meio fio</t>
  </si>
  <si>
    <t xml:space="preserve">Remoção de Arvores inclusive Raizes com poda </t>
  </si>
  <si>
    <t>10.88.15.25.005</t>
  </si>
  <si>
    <t>Transporte de arvore removida, inclusive carga, descarga e transporte de material até 30 km.</t>
  </si>
  <si>
    <t>C20.05.10.35.012</t>
  </si>
  <si>
    <t>Retirada e recolocação de equipamentos em playground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</si>
  <si>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</si>
  <si>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</si>
  <si>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</si>
  <si>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</si>
  <si>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</si>
  <si>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</si>
  <si>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</si>
  <si>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</si>
  <si>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</si>
  <si>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</si>
  <si>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</si>
  <si>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</si>
  <si>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</si>
  <si>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</si>
  <si>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</si>
  <si>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</si>
  <si>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</si>
  <si>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Demolição de azulejo e pastilhas</t>
  </si>
  <si>
    <t>1.4.1</t>
  </si>
  <si>
    <t>LAVANDERIA EF</t>
  </si>
  <si>
    <t>FECH PORTA</t>
  </si>
  <si>
    <t>DIREÇÃO V</t>
  </si>
  <si>
    <t xml:space="preserve">MERCADO </t>
  </si>
  <si>
    <t>ORÇAMENTO</t>
  </si>
  <si>
    <t>Tela de nylon mosquiteira com moldura de perfis chatos de alumínio a ser instalada em esquadrias existentes</t>
  </si>
  <si>
    <t>GUILHOTINA</t>
  </si>
  <si>
    <t>PORTA DE VIDRO TEMPERADO</t>
  </si>
  <si>
    <t>Pv01 - porta em alumínio de abrir tipo veneziana com guarnição (1 folhas), fixação em granito (60x160)</t>
  </si>
  <si>
    <t>PORTAS DE ALUMINIO - COZINHA</t>
  </si>
  <si>
    <t>COMPRIMENTO</t>
  </si>
  <si>
    <t>7.1.1</t>
  </si>
  <si>
    <t>7.1.2</t>
  </si>
  <si>
    <t>7.1.3</t>
  </si>
  <si>
    <t>7.2.1</t>
  </si>
  <si>
    <t>7.2.2</t>
  </si>
  <si>
    <t>7.3</t>
  </si>
  <si>
    <t>7.3.1</t>
  </si>
  <si>
    <t>7.3.2</t>
  </si>
  <si>
    <t>7.3.3</t>
  </si>
  <si>
    <t>8.2.3</t>
  </si>
  <si>
    <t>Pav COZINHA - porta em alumínio de abrir tipo veneziana com guarnição (2 folhas), fixação com parafusos (h=072)</t>
  </si>
  <si>
    <t>2.00x0.60</t>
  </si>
  <si>
    <t>Janela de correr J1 195X120 - aluminio anodizado fosco, com quatro folhas para vidro, incluso guarnições e vidro liso incolor 4 mm</t>
  </si>
  <si>
    <t>Po2 - Portão de ferro galvanizado dim. 2,00x2,40m</t>
  </si>
  <si>
    <t>Esquadria metálica do tipo grade Pantográfica - hall de entrada</t>
  </si>
  <si>
    <t>C10.64.20.30.005</t>
  </si>
  <si>
    <t>GRADES JANELAS</t>
  </si>
  <si>
    <t>8.4.5</t>
  </si>
  <si>
    <t>8.4.6</t>
  </si>
  <si>
    <t>8.4.7</t>
  </si>
  <si>
    <t>8.4.8</t>
  </si>
  <si>
    <t>C2035</t>
  </si>
  <si>
    <t>COBERTURA</t>
  </si>
  <si>
    <t>8.3.5</t>
  </si>
  <si>
    <t>10 - BANCADAS E PEITORIS</t>
  </si>
  <si>
    <t>10.1.1</t>
  </si>
  <si>
    <t>10.2.1</t>
  </si>
  <si>
    <t>11 – INSTALAÇÕES ELÉTRICAS/CLIMATIZAÇÃO</t>
  </si>
  <si>
    <t>12 – INSTALAÇÕES HIDROSSANITARIAS</t>
  </si>
  <si>
    <t>12.1.1</t>
  </si>
  <si>
    <t>13 - INSTALAÇÕES DE ÁGUAS PLUVIAIS</t>
  </si>
  <si>
    <t>14 – INSTALAÇÕES PREVENTIVAS CONTRA INCÊNDIO</t>
  </si>
  <si>
    <t>15 - SERVIÇOS DIVERSOS</t>
  </si>
  <si>
    <t>16 – PINTURA</t>
  </si>
  <si>
    <t>16.1.1</t>
  </si>
  <si>
    <t>16.1.2</t>
  </si>
  <si>
    <t>16.1.3</t>
  </si>
  <si>
    <t>16.1.4</t>
  </si>
  <si>
    <t>16.2</t>
  </si>
  <si>
    <t>16.2.1</t>
  </si>
  <si>
    <t>16.2.2</t>
  </si>
  <si>
    <t>16.3</t>
  </si>
  <si>
    <t>17 - SERVIÇOS FINAIS</t>
  </si>
  <si>
    <t>C01.10.05.20.008</t>
  </si>
  <si>
    <t>Coifa para fogão 6 bocas em chapa de alumínio, tamanho 1,20x0,80m</t>
  </si>
  <si>
    <t>C01.10.05.20.021</t>
  </si>
  <si>
    <t>Tubulação de 200 mm em alumínio p/ coifa, colocada</t>
  </si>
  <si>
    <t>C01.10.04.20.007</t>
  </si>
  <si>
    <t>Exautor eólico de alumínio instalado em tubulação 200 mm para coifa</t>
  </si>
  <si>
    <t>EQUIPAMENTOS</t>
  </si>
  <si>
    <t>PMI</t>
  </si>
  <si>
    <t>Chapa de aço inox para proteção das portas dos banheiros (pcd)</t>
  </si>
  <si>
    <t>Espelho incolor 4 mm – Colado</t>
  </si>
  <si>
    <t>BANHEIRO MASC</t>
  </si>
  <si>
    <t>BANHEIRO FEM</t>
  </si>
  <si>
    <t>BANHEIRO PCD</t>
  </si>
  <si>
    <t>BANHEIRO PROF</t>
  </si>
  <si>
    <t>Bicicletário em tubo de aço galvanizado dn 2.1/2" (65cm) c/pintura grafite e fundação</t>
  </si>
  <si>
    <t>Estrutura articulada movel p/basquete completa c/ tabela</t>
  </si>
  <si>
    <t>74046/2</t>
  </si>
  <si>
    <t>Tarjeta metálica circular tipo LIVRE/OCUPADO para porta em banheiro</t>
  </si>
  <si>
    <t>14.3.1</t>
  </si>
  <si>
    <t>14.3.2</t>
  </si>
  <si>
    <t>14.3.3</t>
  </si>
  <si>
    <t>15.2</t>
  </si>
  <si>
    <t>15.2.1</t>
  </si>
  <si>
    <t>15.2.2</t>
  </si>
  <si>
    <t>15.2.3</t>
  </si>
  <si>
    <t>15.2.4</t>
  </si>
  <si>
    <t>15.2.5</t>
  </si>
  <si>
    <t>15.3</t>
  </si>
  <si>
    <t>15.3.1</t>
  </si>
  <si>
    <t>15.3.2</t>
  </si>
  <si>
    <t>15.3.3</t>
  </si>
  <si>
    <t>15.4.1</t>
  </si>
  <si>
    <t>15.4.2</t>
  </si>
  <si>
    <t>15.4.3</t>
  </si>
  <si>
    <t>15.4.4</t>
  </si>
  <si>
    <t>17.1</t>
  </si>
  <si>
    <t>SISTEMA DE ILUMINAÇÃO DE EMERGÊNCIA</t>
  </si>
  <si>
    <t xml:space="preserve">Bloco de iluminação de emergência autônoma PL 9W, autonomia de 2,5 horas </t>
  </si>
  <si>
    <t>SINALIZAÇÃO DE ABANDONO DE LOCAL</t>
  </si>
  <si>
    <t>Placa de sinalizacao de seguranca contra incendio, fotoluminescente, retangular, *13 x 26* cm, em pvc *2* mm anti-chamas (simbolos, cores e pictogramas conforme nbr 13434)</t>
  </si>
  <si>
    <t>Placa de sinalizacao de seguranca contra incendio, fotoluminescente, retangular, *20 x 40* cm, em pvc *2* mm anti-chamas (simbolos, cores e pictogramas conforme nbr 13434)</t>
  </si>
  <si>
    <t>SISTEMA DE GÁS CANALIZADO</t>
  </si>
  <si>
    <t>Próprio</t>
  </si>
  <si>
    <t xml:space="preserve"> MG-PCI-14 </t>
  </si>
  <si>
    <t>Envelopamento da tubulação glp de ferro ø 20mm com fita anticorrosiva esp. 10cm escrito sglp, enterrada a 60cm e envelopada com concreto h=30cm - exclusive tubo</t>
  </si>
  <si>
    <t xml:space="preserve"> 92688 </t>
  </si>
  <si>
    <t>Tubo de aço galvanizado com costura, classe média, conexão rosqueada, dn 20 (3/4"), instalado em ramais e sub-ramais de gás - fornecimento e instalação</t>
  </si>
  <si>
    <t xml:space="preserve"> MG-PCI-21 </t>
  </si>
  <si>
    <t>Grelha ventilação permanente  300cm²(25 x 12cm)</t>
  </si>
  <si>
    <t xml:space="preserve">Instalação de tubos de pvc, água pluvial, dn 150 mm </t>
  </si>
  <si>
    <t>Tubo pvc, serie normal, água pluvial, dn 100 mm</t>
  </si>
  <si>
    <t>13.3</t>
  </si>
  <si>
    <t>Caixa sifonada, PVC, dn 150 x 185 x 75 mm</t>
  </si>
  <si>
    <t>13.4</t>
  </si>
  <si>
    <t>74166/001</t>
  </si>
  <si>
    <t>Caixa de areia e captação pluvial (60x60x60) pré-moldada - execução</t>
  </si>
  <si>
    <t>13.5</t>
  </si>
  <si>
    <t>Tampa de concreto armado 60x60x5 cm para caixa de areia</t>
  </si>
  <si>
    <t>13.6</t>
  </si>
  <si>
    <t>Grelha de ferro perfilado 30x30 para encaixe em tampa de caixa de captação pluvial</t>
  </si>
  <si>
    <t>12.3.2.1</t>
  </si>
  <si>
    <t>C3998</t>
  </si>
  <si>
    <t>12.3.2.2</t>
  </si>
  <si>
    <t>Torneira cromada de mesa, 1/2" ou 3/4", para pia de cozinha com bica movel, padão alto</t>
  </si>
  <si>
    <t>12.3.2.3</t>
  </si>
  <si>
    <t>Torneira cromada 1/2" ou 3/4" de parede, padrão alto - tanque e máquina de lavar e escovatorios</t>
  </si>
  <si>
    <t>12.3.3</t>
  </si>
  <si>
    <t>ACESSÓRIOS</t>
  </si>
  <si>
    <t>12.3.3.1</t>
  </si>
  <si>
    <t>Saboneteira em ABS ou PVC branca</t>
  </si>
  <si>
    <t>12.3.3.2</t>
  </si>
  <si>
    <t>C1996</t>
  </si>
  <si>
    <t>Dispenser em ABS para papel toalha</t>
  </si>
  <si>
    <t>12.3.3.3</t>
  </si>
  <si>
    <t>C4670</t>
  </si>
  <si>
    <t>Dispenser para papel higienico em PVC</t>
  </si>
  <si>
    <t>12.3.1.2</t>
  </si>
  <si>
    <t>12.3.1.3</t>
  </si>
  <si>
    <t>C10.72.19.60.056</t>
  </si>
  <si>
    <t>Cuba simples em aço inox, 60x50x35cm</t>
  </si>
  <si>
    <t>12.3.1.4</t>
  </si>
  <si>
    <t>Cuba simples em aço inox, 50X40X21cm</t>
  </si>
  <si>
    <t>12.3.1.5</t>
  </si>
  <si>
    <t xml:space="preserve">Lavatório louça branca com coluna, *44 x 35,5* cm, padrão popular - </t>
  </si>
  <si>
    <t>Vaso sanitário sifonado com caixa acoplada louça branca - padrão médio, incluso engate flexível em metal cromado, 1/2” x 40cm</t>
  </si>
  <si>
    <t>INSTALAÇÕES SANITÁRIAS</t>
  </si>
  <si>
    <t>12.2.1</t>
  </si>
  <si>
    <t>Tubo pvc, serie normal, esgoto predial, dn 40 mm</t>
  </si>
  <si>
    <t>Tubo pvc, serie normal, esgoto predial, dn 100 mm</t>
  </si>
  <si>
    <t>Caixa de inspeção (60x60x60) pré-moldada - execução</t>
  </si>
  <si>
    <t>INSTALAÇÕES HIDRAULICAS</t>
  </si>
  <si>
    <t>12.1.1.1</t>
  </si>
  <si>
    <t>12.1.1.2</t>
  </si>
  <si>
    <t>Instalação de tubos de pvc, soldável, água fria, dn 25 mm</t>
  </si>
  <si>
    <t>12.1.1.3</t>
  </si>
  <si>
    <t>Registro de gaveta 1”</t>
  </si>
  <si>
    <t xml:space="preserve">INSTALAÇÕES </t>
  </si>
  <si>
    <t>12.1.2</t>
  </si>
  <si>
    <t>12.1.2.1</t>
  </si>
  <si>
    <t>12.1.2.2</t>
  </si>
  <si>
    <t>12.1.2.3</t>
  </si>
  <si>
    <t>12.1.2.4</t>
  </si>
  <si>
    <t>12.1.2.5</t>
  </si>
  <si>
    <t>12.1.2.6</t>
  </si>
  <si>
    <t>DRENOS – CLIMATIZAÇÃO</t>
  </si>
  <si>
    <t>ORSE</t>
  </si>
  <si>
    <t>S91785S</t>
  </si>
  <si>
    <t xml:space="preserve">Instalação de tubos de pvc, soldável, drenos para split, dn 25 mm (instalado em ramal, sub-ramal, ramal de distribuição ou prumada), inclusive conexões, cortes e fixação </t>
  </si>
  <si>
    <t>LOUÇAS E METAIS</t>
  </si>
  <si>
    <t>12.3.1</t>
  </si>
  <si>
    <t>12.3.1.1</t>
  </si>
  <si>
    <t>12.3.1.6</t>
  </si>
  <si>
    <t>12.3.2</t>
  </si>
  <si>
    <t>Banca de granito cinza andorinha sob montante de alvenaria com recorte para instalação de 2 cubas de inox (cozinha) (esp.: 2 cm) - L= 60 cm  (1UND)</t>
  </si>
  <si>
    <t>C4065</t>
  </si>
  <si>
    <t>Tampo Passa-documentos/passa prato de granito cinza andorinha fixada sobre mão-francesa em aço galvanizado (esp.: 2 cm) - L= 40 cm  (1UND)</t>
  </si>
  <si>
    <t>Prateleira,acabamentos em granito cinza andorinha - espessura 2cm, l=40 cm – apoiado sob mão francesa</t>
  </si>
  <si>
    <t>Bancada de granito cinza andorinha fixada sobre mão-francesa em aço galvanizado (esp.: 3 cm) - L= 60 cm com recortes para instalação de 3 cubas oval - Rodapia 10 cm / Faixa 20 cm (2UND)</t>
  </si>
  <si>
    <t>Bancada de granito cinza andorinha fixada sobre mão-francesa em aço galvanizado (esp.: 3 cm) - L= 50 cm com recortes para instalação de 1 cuba oval - Rodapia 10 cm / Faixa 20 cm (1UND)</t>
  </si>
  <si>
    <t>BANCADA PROFESSORES</t>
  </si>
  <si>
    <t>BANCADA COZINHA</t>
  </si>
  <si>
    <t>BANCADA PASSA DOCUMENTO</t>
  </si>
  <si>
    <t>DOCUMENTOS</t>
  </si>
  <si>
    <t>10.1.2</t>
  </si>
  <si>
    <t>10.1.3</t>
  </si>
  <si>
    <t>10.1.4</t>
  </si>
  <si>
    <t>10.1.5</t>
  </si>
  <si>
    <t>10.1.6</t>
  </si>
  <si>
    <t>PRATELEIRAS</t>
  </si>
  <si>
    <t>CONCRETO</t>
  </si>
  <si>
    <t>CLIMATIZAÇÃO</t>
  </si>
  <si>
    <t>INFRAESTRUTURA CLIMATIZAÇÃO</t>
  </si>
  <si>
    <t>S05082</t>
  </si>
  <si>
    <t>Tubulação em cobre para interligação de Split System ao condensador/evaporador, inclusive caixa de passagem de parede, isolante térmico, alimentação elétrica, conexões e fixações para aparelhos até 48.000 btu</t>
  </si>
  <si>
    <t>C01.10.05.10.001</t>
  </si>
  <si>
    <t>Retirada e recolocação de aparelho arconcionado</t>
  </si>
  <si>
    <t>INSTALAÇÕES LÓGICAS E TELEMÁTICAS</t>
  </si>
  <si>
    <t>43466</t>
  </si>
  <si>
    <t>Eletroduto e conexões PVC rígido roscável 1/2"</t>
  </si>
  <si>
    <t>C10.76.40.10.068</t>
  </si>
  <si>
    <t>Caixa distribuição de embutir para telefonia (A = 40, L = 40, P = 12) cm</t>
  </si>
  <si>
    <t xml:space="preserve"> 98307 </t>
  </si>
  <si>
    <t>Tomada de embutir/sobrepor para telefone/internet RJ 45 c/ placa e caixa de PVC</t>
  </si>
  <si>
    <t>C10.76.40.10.012</t>
  </si>
  <si>
    <t>Cabeamento uso interno rede/telefone</t>
  </si>
  <si>
    <t>Ar condicionado tipo split 12.000 BTUs (Q/F)</t>
  </si>
  <si>
    <t>ILUMINAÇÃO EXTERNA</t>
  </si>
  <si>
    <t>73798/1</t>
  </si>
  <si>
    <t>Duto espiral flexivel singelo pead d=50mm(2") revestido com pvc com fio guia de aco galvanizado, lancado direto no solo, incl conexoes</t>
  </si>
  <si>
    <t>14.1.6.2</t>
  </si>
  <si>
    <t>Caixa de passagem 30x30x40 fundo brita com tampa</t>
  </si>
  <si>
    <t>Refletor Micro LED Slim 100W IP65 Branco Frio</t>
  </si>
  <si>
    <t>Rele fotoeletrico p/ comando de iluminacao externa 220v/1000w</t>
  </si>
  <si>
    <t>INSTALAÇÕES ELETRICAS EM BAIXA TENSÃO</t>
  </si>
  <si>
    <t>INSTALAÇÕES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</si>
  <si>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</si>
  <si>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</si>
  <si>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>11.1</t>
  </si>
  <si>
    <t>11.1.1</t>
  </si>
  <si>
    <t>11.1.2</t>
  </si>
  <si>
    <t>11.1.2.1</t>
  </si>
  <si>
    <t>ENTRADA DE ENERGIA</t>
  </si>
  <si>
    <t>CONDUTORES E CONECTORES</t>
  </si>
  <si>
    <t xml:space="preserve"> 91856 </t>
  </si>
  <si>
    <t>Eletroduto flexível corrugado, pvc, dn 25 mm (3/4"), para circuitos terminais, instalado em parede</t>
  </si>
  <si>
    <t xml:space="preserve"> 91924 </t>
  </si>
  <si>
    <t xml:space="preserve">Cabo de cobre flexível isolado, 1,5 mm², anti-chama 450/750 v, para circuitos terminais - fornecimento e instalação. </t>
  </si>
  <si>
    <t xml:space="preserve"> 91926 </t>
  </si>
  <si>
    <t xml:space="preserve">Cabo de cobre flexível isolado, 2,5 mm², anti-chama 450/750 v, para circuitos terminais - fornecimento e instalação. </t>
  </si>
  <si>
    <t xml:space="preserve"> 91928 </t>
  </si>
  <si>
    <t xml:space="preserve">Cabo de cobre flexível isolado, 4 mm², anti-chama 450/750 v, para circuitos terminais - fornecimento e instalação. </t>
  </si>
  <si>
    <t>INTERRUPTORES, TOMADAS E ACESSÓRIOS</t>
  </si>
  <si>
    <t>Tomada baixa de embutir (2 módulo), 2p+t 10 a, incluindo suporte e placa</t>
  </si>
  <si>
    <t xml:space="preserve">Tomada media de embutir (2 módulo), 2p+t 10 a, incluindo suporte e placa </t>
  </si>
  <si>
    <t xml:space="preserve">Tomada media de embutir (2 módulo), 2p+t 20 a, incluindo suporte e placa </t>
  </si>
  <si>
    <t xml:space="preserve"> 91992 </t>
  </si>
  <si>
    <t xml:space="preserve">Tomada alta de embutir (1 módulo), 2p+t 10 a, incluindo suporte e placa </t>
  </si>
  <si>
    <t xml:space="preserve">Interruptor simples (1 módulo), 10a/250v, incluindo suporte e placa </t>
  </si>
  <si>
    <t xml:space="preserve"> 91959 </t>
  </si>
  <si>
    <t xml:space="preserve">Interruptor simples (2 módulos), 10a/250v, incluindo suporte e placa </t>
  </si>
  <si>
    <t xml:space="preserve"> 97596</t>
  </si>
  <si>
    <t xml:space="preserve">Sensor de presença com fotocélula, fixação em parede - fornecimento e instalação. </t>
  </si>
  <si>
    <t>43540</t>
  </si>
  <si>
    <t>Ponto elétrico - instalação de unidade de ar condicionado do tipo SPLIT SYSTEM (fiação 4mm, tomadas e aterramento)</t>
  </si>
  <si>
    <t>pt</t>
  </si>
  <si>
    <t>ILUMINAÇÃO</t>
  </si>
  <si>
    <t>14.1.5.1</t>
  </si>
  <si>
    <t>14.1.5.2</t>
  </si>
  <si>
    <t>14.1.5.3</t>
  </si>
  <si>
    <t>14.1.5.4</t>
  </si>
  <si>
    <t>11.1.2.2</t>
  </si>
  <si>
    <t>11.1.2.3</t>
  </si>
  <si>
    <t>11.1.2.4</t>
  </si>
  <si>
    <t>15.5</t>
  </si>
  <si>
    <t>11.1.1.2</t>
  </si>
  <si>
    <t>DISPOSITIVOS DE PROTEÇÃO, COMANDO, SINALIZAÇÃO E EQUIPAMENTOS</t>
  </si>
  <si>
    <t xml:space="preserve"> 93654 </t>
  </si>
  <si>
    <t>Disjuntor monopolar tipo din, corrente nominal de 16a – (Iluminação)</t>
  </si>
  <si>
    <t>Disjuntor monopolar tipo din, corrente nominal de 20 a – (Ar condicionados)</t>
  </si>
  <si>
    <t xml:space="preserve"> 93656 </t>
  </si>
  <si>
    <t>Disjuntor monopolar tipo din, corrente nominal de 25a – (Tomadas)</t>
  </si>
  <si>
    <t>11.1.3</t>
  </si>
  <si>
    <t>11.1.3.1</t>
  </si>
  <si>
    <t>11.1.3.2</t>
  </si>
  <si>
    <t>11.1.3.3</t>
  </si>
  <si>
    <t>11.1.4</t>
  </si>
  <si>
    <t>11.1.4.1</t>
  </si>
  <si>
    <t>11.1.4.2</t>
  </si>
  <si>
    <t>11.1.4.3</t>
  </si>
  <si>
    <t>11.1.4.4</t>
  </si>
  <si>
    <t>11.1.5</t>
  </si>
  <si>
    <t>14.1.5.5</t>
  </si>
  <si>
    <t>14.1.5.6</t>
  </si>
  <si>
    <t>14.1.5.7</t>
  </si>
  <si>
    <t>14.1.5.8</t>
  </si>
  <si>
    <t>11.1.6</t>
  </si>
  <si>
    <t>11.1.6.1</t>
  </si>
  <si>
    <t>ILUMINAÇÃO INTERNA</t>
  </si>
  <si>
    <t>ILUMINAÇÃO QUADRA</t>
  </si>
  <si>
    <t>11.1.6.2</t>
  </si>
  <si>
    <t>11.1.6.2.1</t>
  </si>
  <si>
    <t>11.1.6.3</t>
  </si>
  <si>
    <t>11.1.6.3.1</t>
  </si>
  <si>
    <t>11.1.6.3.2</t>
  </si>
  <si>
    <t>11.2</t>
  </si>
  <si>
    <t>11.2.1</t>
  </si>
  <si>
    <t>11.2.2</t>
  </si>
  <si>
    <t>11.2.3</t>
  </si>
  <si>
    <t>11.3</t>
  </si>
  <si>
    <t>11.3.1</t>
  </si>
  <si>
    <t>11.3.1.1</t>
  </si>
  <si>
    <t>11.3.2</t>
  </si>
  <si>
    <t>11.3.2.1</t>
  </si>
  <si>
    <t>11.3.2.2</t>
  </si>
  <si>
    <t>11.3.2.3</t>
  </si>
  <si>
    <t>14.7</t>
  </si>
  <si>
    <t>97605</t>
  </si>
  <si>
    <t>Luminária arandela tipo meia lua, para 01 lâmpada LED 12W, fornecimento e instalação</t>
  </si>
  <si>
    <t>P. Mercado</t>
  </si>
  <si>
    <t>14.9</t>
  </si>
  <si>
    <t>Luminária painél com lâmpada de LED 25W plafon sobrepor quadrado slim (30x30X3)cm - luz branca fria - alumínio branco com difusor em policarbonato</t>
  </si>
  <si>
    <t>14.10</t>
  </si>
  <si>
    <t>Luminária painél com lâmpada de LED 18W plafon sobrepor quadrado slim (22x22X3)cm - luz branca fria - alumínio branco com difusor em policarbonato</t>
  </si>
  <si>
    <t>C10.80.10.05.007</t>
  </si>
  <si>
    <t>C10.76.50.10.022</t>
  </si>
  <si>
    <t>C10.76.50.10.021</t>
  </si>
  <si>
    <t>C10.76.50.20.005</t>
  </si>
  <si>
    <t>C30.40.45.10.033</t>
  </si>
  <si>
    <t>Letreiro em aço inox escovado, fonte arial com altura de 20 cm, fixado na parede descrito: C.E.I. Rosinha de Souza</t>
  </si>
  <si>
    <t>15.2.6</t>
  </si>
  <si>
    <t xml:space="preserve">Prateleiras e acessórios em mdf, (e = 2,5 cm), com revestimento fenólico melamínico, fixada sobre mão francesa </t>
  </si>
  <si>
    <t>Referência</t>
  </si>
  <si>
    <t>SINAPI/SC 11/2019 - IPPUJ/SC 12/2015 (REAJ. 17,38%) - DEINFRA/SC 01/2018 (REAJ. 6,25%) – REAJUSTE COM BASE NO IPCA (IBGE)</t>
  </si>
  <si>
    <t>Unid.</t>
  </si>
  <si>
    <t>73817/001</t>
  </si>
  <si>
    <t>9.2.2</t>
  </si>
  <si>
    <t>9.3.3.2</t>
  </si>
  <si>
    <t>9.3.3.3</t>
  </si>
  <si>
    <t>FECHAMENTO PLATIBANDA</t>
  </si>
  <si>
    <t>DIVISÓRIAS</t>
  </si>
  <si>
    <t>Divisória em granito cinza andorinha esp:2 cm, fixadas c/ massa plástica</t>
  </si>
  <si>
    <t>5.3</t>
  </si>
  <si>
    <t>5.3.1</t>
  </si>
  <si>
    <t>DIVISORIAS GRANITO</t>
  </si>
  <si>
    <t>1,18*1,8</t>
  </si>
  <si>
    <t>LATERAIS</t>
  </si>
  <si>
    <t>FRENTES</t>
  </si>
  <si>
    <t>DESC PORTAS</t>
  </si>
  <si>
    <t>0,6*1,8</t>
  </si>
  <si>
    <t>2,55*1,8</t>
  </si>
  <si>
    <t>C01.10.04.20.035</t>
  </si>
  <si>
    <t>Exaustor de fixação teto ou parede para banheiro.</t>
  </si>
  <si>
    <t>PARQUE INFANTIL</t>
  </si>
  <si>
    <t>Parque infantil com 2 torres em estrutura de madeira plástica.</t>
  </si>
  <si>
    <t>15.5.1</t>
  </si>
  <si>
    <t>ATA 126/19</t>
  </si>
  <si>
    <t>Contrapiso armado - 20Mpa - 8cm</t>
  </si>
  <si>
    <t>85423</t>
  </si>
  <si>
    <t>Isolamento de obra com tela plástica com malha de 5 mm</t>
  </si>
  <si>
    <t>1.2.6</t>
  </si>
  <si>
    <t>4.3</t>
  </si>
  <si>
    <t>BANCOS E MESAS</t>
  </si>
  <si>
    <t>4.3.1</t>
  </si>
  <si>
    <t>Bancos  em concreto armado em estrutura - FCK = 25 Mpa</t>
  </si>
  <si>
    <t>Bancos de concreto</t>
  </si>
  <si>
    <t>TAMPO</t>
  </si>
  <si>
    <t>PILARES X4</t>
  </si>
  <si>
    <t>banco geral</t>
  </si>
  <si>
    <t>mesas</t>
  </si>
  <si>
    <t>TAMPO 4x</t>
  </si>
  <si>
    <t>bancos*16</t>
  </si>
  <si>
    <t>Alvenaria de vedação de blocos vazados de concreto de 14x19x39cm</t>
  </si>
  <si>
    <t>5.4</t>
  </si>
  <si>
    <t>5.4.1</t>
  </si>
  <si>
    <t>74106/001</t>
  </si>
  <si>
    <t>Impermeabilizacao de estruturas enterradas, com tinta asfaltica, duas demaos.</t>
  </si>
  <si>
    <t>IMPERMEABILIZAÇÃO</t>
  </si>
  <si>
    <t>3.3</t>
  </si>
  <si>
    <t>3.3.1</t>
  </si>
  <si>
    <t>0,60x0.60</t>
  </si>
  <si>
    <t>0,6x0.60</t>
  </si>
  <si>
    <t>2.40X1.25</t>
  </si>
  <si>
    <t>Ar condicionado tipo split 24.000 BTUs (Q/F)</t>
  </si>
  <si>
    <t>Ar condicionado tipo split 18.000 BTUs (Q/F)</t>
  </si>
  <si>
    <t>Banca de granito cinza andorinha sob montante de alvenaria) - L= 60 cm com recorte para instalação de 1 cuba de inox (sala de prof)- Rodapia 10 cm / Faixa 10 cm (UND)</t>
  </si>
  <si>
    <t>Janela de correr J3 240X125 - aluminio anodizado fosco, com quatro folhas para vidro, incluso guarnições e vidro liso incolor 4 mm</t>
  </si>
  <si>
    <t>Grade de ferro para janela 060x060</t>
  </si>
  <si>
    <t>Grade de ferro para janela 240x125</t>
  </si>
  <si>
    <t>SALA DE AULA</t>
  </si>
  <si>
    <t>JANELA 240</t>
  </si>
  <si>
    <t>Sala de Aula nova</t>
  </si>
  <si>
    <t>lixeira</t>
  </si>
  <si>
    <t>LIXEIRA V</t>
  </si>
  <si>
    <t>LIXEIRA H</t>
  </si>
  <si>
    <t>Lixeira</t>
  </si>
  <si>
    <t>PILARES X10</t>
  </si>
  <si>
    <t>BASE*10</t>
  </si>
  <si>
    <t>0,6+0,4</t>
  </si>
  <si>
    <t>2,4+0,4</t>
  </si>
  <si>
    <t>Isolamento termico com manta de la de vidro, espessura 2,5 cm</t>
  </si>
  <si>
    <t>6.3.2</t>
  </si>
  <si>
    <t>Estrutura metálica em trama para telha metálica (acesso)</t>
  </si>
  <si>
    <t>Po1 - Portão de ferro galvanizadode correr dim. 3,60x2,40m</t>
  </si>
  <si>
    <t>Pintura p/piso à base latex acrílico</t>
  </si>
  <si>
    <t>PATIO</t>
  </si>
  <si>
    <t>Piso em concreto armado - 20Mpa - 10cm</t>
  </si>
  <si>
    <t>ALVENARIA EM BLOCO DE CONCRETO</t>
  </si>
  <si>
    <t>LAJE LIXIEIRA</t>
  </si>
  <si>
    <t>Laje de concreto armado - Concreto usinado (15MPa) - Lixeira</t>
  </si>
  <si>
    <t>Pintura epoxi sob cerâmica - 2 demãos</t>
  </si>
  <si>
    <t>16.1.5</t>
  </si>
  <si>
    <t>16.1.6</t>
  </si>
  <si>
    <t>Limpeza de revestimento cerâmico em parede com cloro - Pastilha externa</t>
  </si>
  <si>
    <t>Revisao da cobertura de Telha fibrocimento 6mm</t>
  </si>
  <si>
    <t>7.2.3</t>
  </si>
  <si>
    <t>9.1.5</t>
  </si>
  <si>
    <t>9.1.6</t>
  </si>
  <si>
    <t>9.1.7</t>
  </si>
  <si>
    <t>INTERNOS</t>
  </si>
  <si>
    <t>445,64 m²</t>
  </si>
  <si>
    <t>Conjunto de 03 barras de apoio metálicas cromadas p/ BWC de Deficientes</t>
  </si>
  <si>
    <t>.</t>
  </si>
  <si>
    <t>Instalação de entrada de água padrão SEMASA</t>
  </si>
  <si>
    <t>12.1.1.4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</si>
</sst>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&quot; R$&quot;_-;\-* #,##0.00&quot; R$&quot;_-;_-* \-??&quot; R$&quot;_-;_-@_-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[$R$-416]\ #,##0.00;[Red]\-[$R$-416]\ #,##0.00"/>
    <numFmt numFmtId="171" formatCode="d/m/yyyy"/>
    <numFmt numFmtId="172" formatCode="_(* #,##0_);_(* \(#,##0\);_(* \-??_);_(@_)"/>
    <numFmt numFmtId="173" formatCode="#,##0_);\(#,##0\)"/>
    <numFmt numFmtId="174" formatCode="* #,##0.00\ ;* \(#,##0.00\);* \-#\ ;@\ "/>
  </numFmts>
  <fonts count="54" x14ac:knownFonts="1">
    <font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sz val="8"/>
      <color indexed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10"/>
      <color indexed="25"/>
      <name val="Arial"/>
      <family val="2"/>
      <charset val="1"/>
    </font>
    <font>
      <sz val="10"/>
      <color indexed="8"/>
      <name val="Arial"/>
      <family val="2"/>
      <charset val="1"/>
    </font>
    <font>
      <sz val="8"/>
      <color indexed="25"/>
      <name val="Arial"/>
      <family val="2"/>
      <charset val="1"/>
    </font>
    <font>
      <sz val="8"/>
      <name val="Arial"/>
      <family val="2"/>
    </font>
    <font>
      <sz val="8"/>
      <name val="Arial"/>
      <family val="2"/>
    </font>
    <font>
      <b/>
      <sz val="15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color indexed="37"/>
      <name val="Arial"/>
      <family val="2"/>
    </font>
    <font>
      <b/>
      <sz val="10"/>
      <color indexed="37"/>
      <name val="Arial"/>
      <family val="2"/>
    </font>
    <font>
      <sz val="8"/>
      <color indexed="37"/>
      <name val="Arial"/>
      <family val="2"/>
    </font>
    <font>
      <sz val="10"/>
      <color indexed="37"/>
      <name val="Arial"/>
      <family val="2"/>
    </font>
    <font>
      <sz val="8"/>
      <color indexed="16"/>
      <name val="Arial"/>
      <family val="2"/>
    </font>
    <font>
      <sz val="8"/>
      <color rgb="FFFF0000"/>
      <name val="Arial"/>
      <family val="2"/>
    </font>
    <font>
      <sz val="8"/>
      <color indexed="25"/>
      <name val="Arial"/>
      <family val="2"/>
    </font>
    <font>
      <b/>
      <sz val="8"/>
      <color indexed="16"/>
      <name val="Arial"/>
      <family val="2"/>
    </font>
    <font>
      <sz val="9"/>
      <name val="Arial"/>
      <family val="2"/>
    </font>
    <font>
      <sz val="10"/>
      <name val="Arial"/>
      <charset val="1"/>
    </font>
    <font>
      <b/>
      <sz val="9"/>
      <name val="Arial"/>
      <family val="2"/>
    </font>
    <font>
      <b/>
      <sz val="18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0"/>
      </patternFill>
    </fill>
    <fill>
      <patternFill patternType="solid">
        <fgColor indexed="29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3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1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51"/>
      </patternFill>
    </fill>
    <fill>
      <patternFill patternType="solid">
        <fgColor indexed="40"/>
        <bgColor indexed="22"/>
      </patternFill>
    </fill>
    <fill>
      <patternFill patternType="solid">
        <fgColor indexed="36"/>
        <bgColor indexed="20"/>
      </patternFill>
    </fill>
    <fill>
      <patternFill patternType="solid">
        <fgColor indexed="48"/>
        <bgColor indexed="40"/>
      </patternFill>
    </fill>
    <fill>
      <patternFill patternType="solid">
        <fgColor indexed="61"/>
        <bgColor indexed="47"/>
      </patternFill>
    </fill>
    <fill>
      <patternFill patternType="solid">
        <fgColor indexed="46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indexed="24"/>
        <bgColor indexed="44"/>
      </patternFill>
    </fill>
    <fill>
      <patternFill patternType="solid">
        <fgColor indexed="15"/>
        <bgColor indexed="31"/>
      </patternFill>
    </fill>
    <fill>
      <patternFill patternType="solid">
        <fgColor indexed="41"/>
        <bgColor indexed="31"/>
      </patternFill>
    </fill>
    <fill>
      <patternFill patternType="solid">
        <fgColor indexed="34"/>
        <bgColor indexed="43"/>
      </patternFill>
    </fill>
    <fill>
      <patternFill patternType="solid">
        <fgColor indexed="31"/>
        <bgColor indexed="15"/>
      </patternFill>
    </fill>
    <fill>
      <patternFill patternType="solid">
        <fgColor indexed="51"/>
        <bgColor indexed="45"/>
      </patternFill>
    </fill>
    <fill>
      <patternFill patternType="solid">
        <fgColor indexed="11"/>
        <bgColor indexed="50"/>
      </patternFill>
    </fill>
    <fill>
      <patternFill patternType="solid">
        <fgColor indexed="50"/>
        <bgColor indexed="11"/>
      </patternFill>
    </fill>
    <fill>
      <patternFill patternType="solid">
        <fgColor indexed="19"/>
        <bgColor indexed="55"/>
      </patternFill>
    </fill>
    <fill>
      <patternFill patternType="solid">
        <fgColor indexed="38"/>
        <bgColor indexed="21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28"/>
      </patternFill>
    </fill>
    <fill>
      <patternFill patternType="solid">
        <fgColor theme="0" tint="-0.249977111117893"/>
        <bgColor indexed="28"/>
      </patternFill>
    </fill>
    <fill>
      <patternFill patternType="solid">
        <fgColor theme="0" tint="-0.249977111117893"/>
        <bgColor indexed="38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59"/>
      </patternFill>
    </fill>
    <fill>
      <patternFill patternType="solid">
        <fgColor theme="0" tint="-0.14999847407452621"/>
        <bgColor indexed="33"/>
      </patternFill>
    </fill>
    <fill>
      <patternFill patternType="solid">
        <fgColor theme="0" tint="-4.9989318521683403E-2"/>
        <bgColor indexed="33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</borders>
  <cellStyleXfs count="17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6" fillId="2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9" fillId="3" borderId="1" applyNumberFormat="0" applyAlignment="0" applyProtection="0"/>
    <xf numFmtId="0" fontId="22" fillId="0" borderId="0"/>
    <xf numFmtId="0" fontId="21" fillId="0" borderId="0"/>
    <xf numFmtId="0" fontId="38" fillId="0" borderId="0"/>
    <xf numFmtId="0" fontId="14" fillId="0" borderId="0" applyNumberFormat="0" applyFill="0" applyBorder="0" applyAlignment="0" applyProtection="0"/>
    <xf numFmtId="0" fontId="38" fillId="13" borderId="0" applyBorder="0" applyAlignment="0"/>
    <xf numFmtId="0" fontId="10" fillId="17" borderId="0" applyNumberFormat="0" applyBorder="0" applyAlignment="0" applyProtection="0"/>
    <xf numFmtId="164" fontId="38" fillId="0" borderId="0" applyFill="0" applyBorder="0" applyAlignment="0" applyProtection="0"/>
    <xf numFmtId="164" fontId="38" fillId="0" borderId="0" applyFill="0" applyBorder="0" applyAlignment="0" applyProtection="0"/>
    <xf numFmtId="164" fontId="38" fillId="0" borderId="0" applyFill="0" applyBorder="0" applyAlignment="0" applyProtection="0"/>
    <xf numFmtId="165" fontId="2" fillId="0" borderId="0" applyFill="0" applyBorder="0" applyAlignment="0" applyProtection="0"/>
    <xf numFmtId="164" fontId="38" fillId="0" borderId="0" applyFill="0" applyBorder="0" applyAlignment="0" applyProtection="0"/>
    <xf numFmtId="164" fontId="38" fillId="0" borderId="0" applyFill="0" applyBorder="0" applyAlignment="0" applyProtection="0"/>
    <xf numFmtId="165" fontId="2" fillId="0" borderId="0" applyFill="0" applyBorder="0" applyAlignment="0" applyProtection="0"/>
    <xf numFmtId="166" fontId="38" fillId="0" borderId="0" applyFill="0" applyBorder="0" applyAlignment="0" applyProtection="0"/>
    <xf numFmtId="167" fontId="38" fillId="0" borderId="0" applyFill="0" applyBorder="0" applyAlignment="0" applyProtection="0"/>
    <xf numFmtId="0" fontId="11" fillId="8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4" borderId="4" applyNumberFormat="0" applyAlignment="0" applyProtection="0"/>
    <xf numFmtId="0" fontId="38" fillId="4" borderId="4" applyNumberFormat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2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2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0" fontId="12" fillId="2" borderId="5" applyNumberFormat="0" applyAlignment="0" applyProtection="0"/>
    <xf numFmtId="168" fontId="38" fillId="0" borderId="0" applyFill="0" applyBorder="0" applyAlignment="0" applyProtection="0"/>
    <xf numFmtId="168" fontId="38" fillId="0" borderId="0" applyFill="0" applyBorder="0" applyAlignment="0" applyProtection="0"/>
    <xf numFmtId="168" fontId="38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Alignment="0" applyProtection="0"/>
    <xf numFmtId="169" fontId="38" fillId="0" borderId="0" applyFill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0" fontId="38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8" fontId="38" fillId="0" borderId="0" applyFill="0" applyBorder="0" applyAlignment="0" applyProtection="0"/>
    <xf numFmtId="169" fontId="2" fillId="0" borderId="0" applyFill="0" applyBorder="0" applyAlignment="0" applyProtection="0"/>
    <xf numFmtId="168" fontId="38" fillId="0" borderId="0" applyFill="0" applyBorder="0" applyAlignment="0" applyProtection="0"/>
    <xf numFmtId="168" fontId="38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Alignment="0" applyProtection="0"/>
    <xf numFmtId="169" fontId="38" fillId="0" borderId="0" applyFill="0" applyAlignment="0" applyProtection="0"/>
    <xf numFmtId="169" fontId="38" fillId="0" borderId="0" applyFill="0" applyAlignment="0" applyProtection="0"/>
    <xf numFmtId="169" fontId="38" fillId="0" borderId="0" applyFill="0" applyBorder="0" applyAlignment="0" applyProtection="0"/>
    <xf numFmtId="169" fontId="38" fillId="0" borderId="0" applyFill="0" applyAlignment="0" applyProtection="0"/>
    <xf numFmtId="168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8" fontId="38" fillId="0" borderId="0" applyFill="0" applyBorder="0" applyAlignment="0" applyProtection="0"/>
    <xf numFmtId="169" fontId="2" fillId="0" borderId="0" applyFill="0" applyBorder="0" applyAlignment="0" applyProtection="0"/>
    <xf numFmtId="169" fontId="38" fillId="0" borderId="0" applyFill="0" applyBorder="0" applyAlignment="0" applyProtection="0"/>
    <xf numFmtId="168" fontId="38" fillId="0" borderId="0" applyFill="0" applyBorder="0" applyAlignment="0" applyProtection="0"/>
    <xf numFmtId="168" fontId="38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5" fillId="0" borderId="10" applyNumberFormat="0" applyFill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69" fontId="38" fillId="0" borderId="0" applyFill="0" applyBorder="0" applyAlignment="0" applyProtection="0"/>
    <xf numFmtId="174" fontId="22" fillId="0" borderId="0" applyFill="0" applyBorder="0" applyProtection="0"/>
    <xf numFmtId="174" fontId="22" fillId="0" borderId="0" applyFill="0" applyBorder="0" applyProtection="0"/>
    <xf numFmtId="174" fontId="22" fillId="0" borderId="0" applyFill="0" applyBorder="0" applyProtection="0"/>
    <xf numFmtId="0" fontId="22" fillId="0" borderId="0"/>
  </cellStyleXfs>
  <cellXfs count="602">
    <xf numFmtId="0" fontId="0" fillId="0" borderId="0" xfId="0"/>
    <xf numFmtId="0" fontId="21" fillId="0" borderId="0" xfId="0" applyFont="1"/>
    <xf numFmtId="0" fontId="24" fillId="0" borderId="0" xfId="0" applyFont="1"/>
    <xf numFmtId="0" fontId="24" fillId="0" borderId="11" xfId="43" applyFont="1" applyBorder="1" applyAlignment="1"/>
    <xf numFmtId="0" fontId="24" fillId="0" borderId="0" xfId="43" applyFont="1" applyBorder="1" applyAlignment="1"/>
    <xf numFmtId="0" fontId="23" fillId="0" borderId="12" xfId="43" applyFont="1" applyBorder="1" applyAlignment="1">
      <alignment horizontal="center" vertical="center"/>
    </xf>
    <xf numFmtId="0" fontId="24" fillId="0" borderId="12" xfId="43" applyFont="1" applyBorder="1" applyAlignment="1">
      <alignment horizontal="center" vertical="center"/>
    </xf>
    <xf numFmtId="0" fontId="24" fillId="0" borderId="12" xfId="43" applyFont="1" applyBorder="1" applyAlignment="1">
      <alignment horizontal="left" vertical="center" wrapText="1"/>
    </xf>
    <xf numFmtId="170" fontId="24" fillId="0" borderId="12" xfId="43" applyNumberFormat="1" applyFont="1" applyBorder="1" applyAlignment="1">
      <alignment horizontal="center" vertical="center" wrapText="1"/>
    </xf>
    <xf numFmtId="170" fontId="24" fillId="0" borderId="12" xfId="43" applyNumberFormat="1" applyFont="1" applyBorder="1" applyAlignment="1">
      <alignment horizontal="center" vertical="center"/>
    </xf>
    <xf numFmtId="165" fontId="23" fillId="0" borderId="12" xfId="43" applyNumberFormat="1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1" fillId="0" borderId="0" xfId="43" applyFont="1" applyAlignment="1">
      <alignment vertical="center" wrapText="1"/>
    </xf>
    <xf numFmtId="0" fontId="29" fillId="0" borderId="0" xfId="43" applyFont="1" applyAlignment="1">
      <alignment horizontal="center" vertical="center" wrapText="1"/>
    </xf>
    <xf numFmtId="0" fontId="21" fillId="0" borderId="0" xfId="43" applyFont="1" applyAlignment="1">
      <alignment vertical="center"/>
    </xf>
    <xf numFmtId="0" fontId="25" fillId="0" borderId="0" xfId="0" applyFont="1" applyFill="1" applyAlignment="1">
      <alignment vertical="center" wrapText="1"/>
    </xf>
    <xf numFmtId="0" fontId="21" fillId="0" borderId="0" xfId="0" applyFont="1" applyAlignment="1">
      <alignment vertical="center"/>
    </xf>
    <xf numFmtId="0" fontId="25" fillId="0" borderId="0" xfId="43" applyFont="1" applyAlignment="1">
      <alignment vertical="center"/>
    </xf>
    <xf numFmtId="0" fontId="25" fillId="0" borderId="0" xfId="0" applyFont="1"/>
    <xf numFmtId="0" fontId="25" fillId="0" borderId="13" xfId="43" applyFont="1" applyBorder="1" applyAlignment="1">
      <alignment vertical="center"/>
    </xf>
    <xf numFmtId="0" fontId="31" fillId="0" borderId="0" xfId="43" applyFont="1" applyBorder="1" applyAlignment="1">
      <alignment vertical="center"/>
    </xf>
    <xf numFmtId="0" fontId="31" fillId="0" borderId="0" xfId="43" applyFont="1" applyAlignment="1">
      <alignment vertical="center"/>
    </xf>
    <xf numFmtId="0" fontId="32" fillId="0" borderId="0" xfId="43" applyFont="1" applyBorder="1" applyAlignment="1">
      <alignment vertical="center" wrapText="1"/>
    </xf>
    <xf numFmtId="0" fontId="32" fillId="0" borderId="0" xfId="43" applyFont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22" fillId="0" borderId="0" xfId="43" applyFont="1" applyAlignment="1">
      <alignment vertical="center"/>
    </xf>
    <xf numFmtId="0" fontId="22" fillId="0" borderId="0" xfId="43" applyAlignment="1">
      <alignment vertical="center"/>
    </xf>
    <xf numFmtId="0" fontId="30" fillId="0" borderId="0" xfId="0" applyFont="1" applyAlignment="1">
      <alignment vertical="center" wrapText="1"/>
    </xf>
    <xf numFmtId="0" fontId="27" fillId="0" borderId="0" xfId="0" applyFont="1"/>
    <xf numFmtId="168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18" borderId="14" xfId="43" applyFont="1" applyFill="1" applyBorder="1" applyAlignment="1">
      <alignment horizontal="center" vertical="center"/>
    </xf>
    <xf numFmtId="0" fontId="25" fillId="18" borderId="15" xfId="43" applyFont="1" applyFill="1" applyBorder="1" applyAlignment="1">
      <alignment horizontal="center" vertical="center"/>
    </xf>
    <xf numFmtId="169" fontId="25" fillId="19" borderId="16" xfId="165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7" xfId="43" applyFont="1" applyBorder="1" applyAlignment="1">
      <alignment horizontal="center" vertical="center" wrapText="1"/>
    </xf>
    <xf numFmtId="169" fontId="25" fillId="20" borderId="12" xfId="165" applyFont="1" applyFill="1" applyBorder="1" applyAlignment="1" applyProtection="1">
      <alignment horizontal="center" vertical="center" wrapText="1"/>
    </xf>
    <xf numFmtId="0" fontId="25" fillId="20" borderId="12" xfId="43" applyFont="1" applyFill="1" applyBorder="1" applyAlignment="1">
      <alignment horizontal="center" vertical="center" wrapText="1"/>
    </xf>
    <xf numFmtId="0" fontId="25" fillId="21" borderId="12" xfId="43" applyFont="1" applyFill="1" applyBorder="1" applyAlignment="1">
      <alignment horizontal="center" vertical="center" wrapText="1"/>
    </xf>
    <xf numFmtId="169" fontId="25" fillId="22" borderId="12" xfId="165" applyFont="1" applyFill="1" applyBorder="1" applyAlignment="1" applyProtection="1">
      <alignment horizontal="center" vertical="center" wrapText="1"/>
    </xf>
    <xf numFmtId="169" fontId="25" fillId="4" borderId="12" xfId="165" applyFont="1" applyFill="1" applyBorder="1" applyAlignment="1" applyProtection="1">
      <alignment horizontal="center" vertical="center" wrapText="1"/>
    </xf>
    <xf numFmtId="0" fontId="25" fillId="4" borderId="12" xfId="43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25" fillId="0" borderId="17" xfId="43" applyFont="1" applyBorder="1" applyAlignment="1">
      <alignment vertical="center"/>
    </xf>
    <xf numFmtId="169" fontId="25" fillId="20" borderId="12" xfId="165" applyFont="1" applyFill="1" applyBorder="1" applyAlignment="1" applyProtection="1">
      <alignment vertical="center"/>
    </xf>
    <xf numFmtId="0" fontId="25" fillId="20" borderId="12" xfId="43" applyFont="1" applyFill="1" applyBorder="1" applyAlignment="1">
      <alignment vertical="center"/>
    </xf>
    <xf numFmtId="169" fontId="25" fillId="21" borderId="12" xfId="165" applyFont="1" applyFill="1" applyBorder="1" applyAlignment="1" applyProtection="1">
      <alignment vertical="center"/>
    </xf>
    <xf numFmtId="169" fontId="25" fillId="22" borderId="12" xfId="165" applyFont="1" applyFill="1" applyBorder="1" applyAlignment="1" applyProtection="1">
      <alignment vertical="center"/>
    </xf>
    <xf numFmtId="169" fontId="25" fillId="4" borderId="12" xfId="165" applyFont="1" applyFill="1" applyBorder="1" applyAlignment="1" applyProtection="1">
      <alignment vertical="center"/>
    </xf>
    <xf numFmtId="0" fontId="25" fillId="4" borderId="12" xfId="0" applyFont="1" applyFill="1" applyBorder="1" applyAlignment="1">
      <alignment vertical="center"/>
    </xf>
    <xf numFmtId="0" fontId="25" fillId="11" borderId="12" xfId="0" applyFont="1" applyFill="1" applyBorder="1" applyAlignment="1">
      <alignment vertical="center"/>
    </xf>
    <xf numFmtId="169" fontId="25" fillId="11" borderId="12" xfId="0" applyNumberFormat="1" applyFont="1" applyFill="1" applyBorder="1" applyAlignment="1">
      <alignment vertical="center"/>
    </xf>
    <xf numFmtId="169" fontId="26" fillId="20" borderId="12" xfId="165" applyFont="1" applyFill="1" applyBorder="1" applyAlignment="1" applyProtection="1">
      <alignment vertical="center"/>
    </xf>
    <xf numFmtId="169" fontId="26" fillId="21" borderId="12" xfId="165" applyFont="1" applyFill="1" applyBorder="1" applyAlignment="1" applyProtection="1">
      <alignment vertical="center"/>
    </xf>
    <xf numFmtId="169" fontId="26" fillId="22" borderId="12" xfId="165" applyFont="1" applyFill="1" applyBorder="1" applyAlignment="1" applyProtection="1">
      <alignment vertical="center"/>
    </xf>
    <xf numFmtId="169" fontId="26" fillId="4" borderId="12" xfId="165" applyFont="1" applyFill="1" applyBorder="1" applyAlignment="1" applyProtection="1">
      <alignment vertical="center"/>
    </xf>
    <xf numFmtId="4" fontId="25" fillId="23" borderId="18" xfId="165" applyNumberFormat="1" applyFont="1" applyFill="1" applyBorder="1" applyAlignment="1" applyProtection="1">
      <alignment vertical="center"/>
    </xf>
    <xf numFmtId="2" fontId="25" fillId="0" borderId="0" xfId="0" applyNumberFormat="1" applyFont="1" applyAlignment="1">
      <alignment vertical="center"/>
    </xf>
    <xf numFmtId="2" fontId="25" fillId="0" borderId="0" xfId="0" applyNumberFormat="1" applyFont="1"/>
    <xf numFmtId="0" fontId="34" fillId="0" borderId="0" xfId="0" applyFont="1" applyBorder="1"/>
    <xf numFmtId="0" fontId="25" fillId="23" borderId="0" xfId="0" applyFont="1" applyFill="1" applyAlignment="1">
      <alignment vertical="center"/>
    </xf>
    <xf numFmtId="0" fontId="25" fillId="18" borderId="14" xfId="43" applyFont="1" applyFill="1" applyBorder="1"/>
    <xf numFmtId="0" fontId="25" fillId="18" borderId="15" xfId="43" applyFont="1" applyFill="1" applyBorder="1"/>
    <xf numFmtId="169" fontId="25" fillId="18" borderId="16" xfId="165" applyFont="1" applyFill="1" applyBorder="1" applyAlignment="1" applyProtection="1"/>
    <xf numFmtId="0" fontId="25" fillId="0" borderId="17" xfId="43" applyFont="1" applyBorder="1"/>
    <xf numFmtId="0" fontId="25" fillId="0" borderId="0" xfId="43" applyFont="1" applyBorder="1"/>
    <xf numFmtId="169" fontId="25" fillId="0" borderId="18" xfId="165" applyFont="1" applyFill="1" applyBorder="1" applyAlignment="1" applyProtection="1"/>
    <xf numFmtId="169" fontId="25" fillId="23" borderId="18" xfId="165" applyFont="1" applyFill="1" applyBorder="1" applyAlignment="1" applyProtection="1"/>
    <xf numFmtId="0" fontId="25" fillId="0" borderId="19" xfId="43" applyFont="1" applyBorder="1"/>
    <xf numFmtId="0" fontId="25" fillId="0" borderId="13" xfId="43" applyFont="1" applyBorder="1"/>
    <xf numFmtId="169" fontId="25" fillId="0" borderId="20" xfId="165" applyFont="1" applyFill="1" applyBorder="1" applyAlignment="1" applyProtection="1"/>
    <xf numFmtId="169" fontId="25" fillId="0" borderId="0" xfId="43" applyNumberFormat="1" applyFont="1" applyBorder="1"/>
    <xf numFmtId="0" fontId="25" fillId="24" borderId="13" xfId="43" applyFont="1" applyFill="1" applyBorder="1" applyAlignment="1">
      <alignment horizontal="center" vertical="center"/>
    </xf>
    <xf numFmtId="0" fontId="25" fillId="0" borderId="14" xfId="43" applyFont="1" applyBorder="1"/>
    <xf numFmtId="0" fontId="25" fillId="0" borderId="15" xfId="43" applyFont="1" applyBorder="1"/>
    <xf numFmtId="0" fontId="25" fillId="0" borderId="16" xfId="43" applyFont="1" applyBorder="1"/>
    <xf numFmtId="0" fontId="25" fillId="0" borderId="18" xfId="43" applyFont="1" applyBorder="1"/>
    <xf numFmtId="0" fontId="35" fillId="0" borderId="17" xfId="43" applyFont="1" applyBorder="1"/>
    <xf numFmtId="172" fontId="25" fillId="0" borderId="0" xfId="43" applyNumberFormat="1" applyFont="1" applyBorder="1"/>
    <xf numFmtId="0" fontId="35" fillId="0" borderId="0" xfId="43" applyFont="1" applyBorder="1"/>
    <xf numFmtId="0" fontId="35" fillId="0" borderId="18" xfId="43" applyFont="1" applyBorder="1"/>
    <xf numFmtId="0" fontId="25" fillId="23" borderId="18" xfId="43" applyFont="1" applyFill="1" applyBorder="1"/>
    <xf numFmtId="0" fontId="25" fillId="0" borderId="20" xfId="43" applyFont="1" applyBorder="1"/>
    <xf numFmtId="0" fontId="25" fillId="0" borderId="14" xfId="0" applyFont="1" applyBorder="1" applyAlignment="1">
      <alignment vertical="center"/>
    </xf>
    <xf numFmtId="0" fontId="25" fillId="25" borderId="15" xfId="43" applyFont="1" applyFill="1" applyBorder="1"/>
    <xf numFmtId="0" fontId="25" fillId="0" borderId="17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25" borderId="0" xfId="43" applyFont="1" applyFill="1" applyBorder="1"/>
    <xf numFmtId="0" fontId="25" fillId="25" borderId="17" xfId="43" applyFont="1" applyFill="1" applyBorder="1"/>
    <xf numFmtId="0" fontId="25" fillId="25" borderId="18" xfId="43" applyFont="1" applyFill="1" applyBorder="1"/>
    <xf numFmtId="169" fontId="25" fillId="25" borderId="0" xfId="43" applyNumberFormat="1" applyFont="1" applyFill="1" applyBorder="1"/>
    <xf numFmtId="0" fontId="25" fillId="0" borderId="19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23" borderId="20" xfId="43" applyFont="1" applyFill="1" applyBorder="1"/>
    <xf numFmtId="0" fontId="25" fillId="26" borderId="17" xfId="43" applyFont="1" applyFill="1" applyBorder="1"/>
    <xf numFmtId="0" fontId="25" fillId="26" borderId="0" xfId="43" applyFont="1" applyFill="1" applyBorder="1"/>
    <xf numFmtId="0" fontId="25" fillId="26" borderId="18" xfId="43" applyFont="1" applyFill="1" applyBorder="1"/>
    <xf numFmtId="0" fontId="25" fillId="0" borderId="0" xfId="43" applyFont="1"/>
    <xf numFmtId="0" fontId="21" fillId="0" borderId="14" xfId="43" applyFont="1" applyBorder="1"/>
    <xf numFmtId="0" fontId="22" fillId="0" borderId="15" xfId="43" applyFont="1" applyBorder="1"/>
    <xf numFmtId="0" fontId="22" fillId="0" borderId="16" xfId="43" applyBorder="1"/>
    <xf numFmtId="169" fontId="25" fillId="23" borderId="18" xfId="43" applyNumberFormat="1" applyFont="1" applyFill="1" applyBorder="1"/>
    <xf numFmtId="0" fontId="22" fillId="0" borderId="0" xfId="43" applyBorder="1"/>
    <xf numFmtId="0" fontId="22" fillId="0" borderId="18" xfId="43" applyBorder="1"/>
    <xf numFmtId="169" fontId="22" fillId="0" borderId="17" xfId="43" applyNumberFormat="1" applyBorder="1"/>
    <xf numFmtId="0" fontId="21" fillId="0" borderId="18" xfId="43" applyFont="1" applyBorder="1"/>
    <xf numFmtId="0" fontId="21" fillId="0" borderId="17" xfId="43" applyFont="1" applyBorder="1"/>
    <xf numFmtId="0" fontId="21" fillId="0" borderId="0" xfId="43" applyFont="1" applyBorder="1"/>
    <xf numFmtId="0" fontId="22" fillId="0" borderId="17" xfId="43" applyBorder="1"/>
    <xf numFmtId="0" fontId="22" fillId="23" borderId="18" xfId="43" applyFill="1" applyBorder="1"/>
    <xf numFmtId="0" fontId="35" fillId="0" borderId="14" xfId="43" applyFont="1" applyBorder="1"/>
    <xf numFmtId="0" fontId="35" fillId="0" borderId="15" xfId="43" applyFont="1" applyBorder="1"/>
    <xf numFmtId="169" fontId="35" fillId="0" borderId="16" xfId="165" applyFont="1" applyFill="1" applyBorder="1" applyAlignment="1" applyProtection="1"/>
    <xf numFmtId="169" fontId="35" fillId="0" borderId="18" xfId="165" applyFont="1" applyFill="1" applyBorder="1" applyAlignment="1" applyProtection="1"/>
    <xf numFmtId="0" fontId="35" fillId="0" borderId="19" xfId="43" applyFont="1" applyBorder="1"/>
    <xf numFmtId="0" fontId="35" fillId="0" borderId="13" xfId="43" applyFont="1" applyBorder="1"/>
    <xf numFmtId="169" fontId="35" fillId="23" borderId="20" xfId="165" applyFont="1" applyFill="1" applyBorder="1" applyAlignment="1" applyProtection="1"/>
    <xf numFmtId="0" fontId="35" fillId="0" borderId="16" xfId="43" applyFont="1" applyBorder="1"/>
    <xf numFmtId="0" fontId="35" fillId="23" borderId="18" xfId="43" applyFont="1" applyFill="1" applyBorder="1"/>
    <xf numFmtId="0" fontId="35" fillId="0" borderId="20" xfId="43" applyFont="1" applyBorder="1"/>
    <xf numFmtId="9" fontId="25" fillId="0" borderId="0" xfId="43" applyNumberFormat="1" applyFont="1"/>
    <xf numFmtId="0" fontId="25" fillId="0" borderId="21" xfId="43" applyFont="1" applyBorder="1"/>
    <xf numFmtId="0" fontId="25" fillId="0" borderId="22" xfId="43" applyFont="1" applyBorder="1"/>
    <xf numFmtId="9" fontId="25" fillId="0" borderId="22" xfId="43" applyNumberFormat="1" applyFont="1" applyBorder="1"/>
    <xf numFmtId="0" fontId="25" fillId="0" borderId="23" xfId="43" applyFont="1" applyBorder="1"/>
    <xf numFmtId="0" fontId="25" fillId="0" borderId="0" xfId="43" applyFont="1" applyBorder="1" applyAlignment="1">
      <alignment horizontal="center"/>
    </xf>
    <xf numFmtId="0" fontId="28" fillId="0" borderId="0" xfId="43" applyFont="1" applyBorder="1" applyAlignment="1">
      <alignment horizontal="center"/>
    </xf>
    <xf numFmtId="0" fontId="28" fillId="0" borderId="0" xfId="43" applyFont="1" applyBorder="1"/>
    <xf numFmtId="2" fontId="28" fillId="0" borderId="0" xfId="43" applyNumberFormat="1" applyFont="1" applyBorder="1" applyAlignment="1">
      <alignment horizontal="center"/>
    </xf>
    <xf numFmtId="169" fontId="28" fillId="0" borderId="0" xfId="43" applyNumberFormat="1" applyFont="1" applyBorder="1" applyAlignment="1" applyProtection="1"/>
    <xf numFmtId="0" fontId="28" fillId="0" borderId="0" xfId="43" applyFont="1"/>
    <xf numFmtId="173" fontId="29" fillId="6" borderId="24" xfId="43" applyNumberFormat="1" applyFont="1" applyFill="1" applyBorder="1" applyAlignment="1">
      <alignment horizontal="center" vertical="center"/>
    </xf>
    <xf numFmtId="9" fontId="29" fillId="6" borderId="24" xfId="43" applyNumberFormat="1" applyFont="1" applyFill="1" applyBorder="1" applyAlignment="1">
      <alignment horizontal="center" vertical="center"/>
    </xf>
    <xf numFmtId="165" fontId="29" fillId="6" borderId="24" xfId="43" applyNumberFormat="1" applyFont="1" applyFill="1" applyBorder="1" applyAlignment="1" applyProtection="1">
      <alignment horizontal="center" vertical="center"/>
    </xf>
    <xf numFmtId="0" fontId="29" fillId="6" borderId="24" xfId="43" applyFont="1" applyFill="1" applyBorder="1" applyAlignment="1" applyProtection="1">
      <alignment horizontal="center" vertical="center"/>
    </xf>
    <xf numFmtId="0" fontId="29" fillId="0" borderId="25" xfId="43" applyFont="1" applyBorder="1" applyAlignment="1">
      <alignment horizontal="left" vertical="center"/>
    </xf>
    <xf numFmtId="166" fontId="29" fillId="0" borderId="24" xfId="43" applyNumberFormat="1" applyFont="1" applyBorder="1" applyAlignment="1">
      <alignment horizontal="center" vertical="center"/>
    </xf>
    <xf numFmtId="10" fontId="29" fillId="0" borderId="24" xfId="43" applyNumberFormat="1" applyFont="1" applyBorder="1" applyAlignment="1">
      <alignment horizontal="center" vertical="center"/>
    </xf>
    <xf numFmtId="169" fontId="28" fillId="0" borderId="26" xfId="43" applyNumberFormat="1" applyFont="1" applyBorder="1" applyAlignment="1" applyProtection="1">
      <alignment vertical="center"/>
    </xf>
    <xf numFmtId="9" fontId="28" fillId="0" borderId="27" xfId="43" applyNumberFormat="1" applyFont="1" applyBorder="1" applyAlignment="1" applyProtection="1">
      <alignment horizontal="center" vertical="center"/>
    </xf>
    <xf numFmtId="165" fontId="28" fillId="0" borderId="24" xfId="43" applyNumberFormat="1" applyFont="1" applyBorder="1" applyAlignment="1" applyProtection="1">
      <alignment vertical="center"/>
    </xf>
    <xf numFmtId="169" fontId="29" fillId="0" borderId="0" xfId="43" applyNumberFormat="1" applyFont="1" applyBorder="1"/>
    <xf numFmtId="9" fontId="29" fillId="6" borderId="27" xfId="43" applyNumberFormat="1" applyFont="1" applyFill="1" applyBorder="1" applyAlignment="1">
      <alignment horizontal="center" vertical="center"/>
    </xf>
    <xf numFmtId="165" fontId="28" fillId="0" borderId="27" xfId="43" applyNumberFormat="1" applyFont="1" applyBorder="1" applyAlignment="1" applyProtection="1">
      <alignment vertical="center"/>
    </xf>
    <xf numFmtId="10" fontId="28" fillId="6" borderId="24" xfId="43" applyNumberFormat="1" applyFont="1" applyFill="1" applyBorder="1" applyAlignment="1" applyProtection="1"/>
    <xf numFmtId="10" fontId="28" fillId="6" borderId="24" xfId="43" applyNumberFormat="1" applyFont="1" applyFill="1" applyBorder="1" applyAlignment="1" applyProtection="1">
      <alignment vertical="center"/>
    </xf>
    <xf numFmtId="0" fontId="22" fillId="0" borderId="0" xfId="43" applyFont="1" applyAlignment="1">
      <alignment vertical="center" wrapText="1"/>
    </xf>
    <xf numFmtId="0" fontId="27" fillId="0" borderId="28" xfId="43" applyFont="1" applyBorder="1" applyAlignment="1">
      <alignment vertical="center" wrapText="1"/>
    </xf>
    <xf numFmtId="0" fontId="22" fillId="0" borderId="29" xfId="43" applyFont="1" applyBorder="1" applyAlignment="1">
      <alignment vertical="center" wrapText="1"/>
    </xf>
    <xf numFmtId="0" fontId="27" fillId="0" borderId="29" xfId="43" applyFont="1" applyBorder="1" applyAlignment="1">
      <alignment horizontal="center" vertical="center" wrapText="1"/>
    </xf>
    <xf numFmtId="9" fontId="22" fillId="0" borderId="29" xfId="43" applyNumberFormat="1" applyFont="1" applyBorder="1" applyAlignment="1">
      <alignment vertical="center" wrapText="1"/>
    </xf>
    <xf numFmtId="0" fontId="22" fillId="0" borderId="30" xfId="43" applyFont="1" applyBorder="1" applyAlignment="1">
      <alignment vertical="center" wrapText="1"/>
    </xf>
    <xf numFmtId="0" fontId="22" fillId="0" borderId="31" xfId="43" applyFont="1" applyBorder="1" applyAlignment="1">
      <alignment vertical="center" wrapText="1"/>
    </xf>
    <xf numFmtId="0" fontId="22" fillId="0" borderId="32" xfId="43" applyFont="1" applyBorder="1" applyAlignment="1">
      <alignment vertical="center" wrapText="1"/>
    </xf>
    <xf numFmtId="0" fontId="27" fillId="0" borderId="32" xfId="43" applyFont="1" applyBorder="1" applyAlignment="1">
      <alignment horizontal="center" vertical="center" wrapText="1"/>
    </xf>
    <xf numFmtId="9" fontId="22" fillId="0" borderId="32" xfId="43" applyNumberFormat="1" applyFont="1" applyBorder="1" applyAlignment="1">
      <alignment vertical="center" wrapText="1"/>
    </xf>
    <xf numFmtId="0" fontId="22" fillId="0" borderId="33" xfId="43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" fillId="0" borderId="0" xfId="43" applyFont="1" applyAlignment="1">
      <alignment vertical="center" wrapText="1"/>
    </xf>
    <xf numFmtId="0" fontId="34" fillId="0" borderId="12" xfId="43" applyFont="1" applyBorder="1" applyAlignment="1">
      <alignment horizontal="center" vertical="center" wrapText="1"/>
    </xf>
    <xf numFmtId="0" fontId="34" fillId="0" borderId="12" xfId="59" applyFont="1" applyBorder="1" applyAlignment="1">
      <alignment horizontal="center" vertical="center" shrinkToFit="1"/>
    </xf>
    <xf numFmtId="0" fontId="34" fillId="0" borderId="12" xfId="45" applyFont="1" applyBorder="1" applyAlignment="1">
      <alignment horizontal="center" vertical="center" shrinkToFit="1"/>
    </xf>
    <xf numFmtId="0" fontId="34" fillId="0" borderId="12" xfId="45" applyFont="1" applyBorder="1" applyAlignment="1">
      <alignment horizontal="left" vertical="center" wrapText="1"/>
    </xf>
    <xf numFmtId="0" fontId="34" fillId="0" borderId="12" xfId="43" applyFont="1" applyBorder="1" applyAlignment="1">
      <alignment horizontal="center" vertical="center" shrinkToFit="1"/>
    </xf>
    <xf numFmtId="0" fontId="40" fillId="0" borderId="12" xfId="43" applyFont="1" applyBorder="1" applyAlignment="1">
      <alignment horizontal="center" vertical="center" shrinkToFit="1"/>
    </xf>
    <xf numFmtId="0" fontId="34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shrinkToFit="1"/>
    </xf>
    <xf numFmtId="0" fontId="34" fillId="0" borderId="12" xfId="43" applyFont="1" applyBorder="1" applyAlignment="1">
      <alignment horizontal="center" vertical="center"/>
    </xf>
    <xf numFmtId="0" fontId="34" fillId="0" borderId="12" xfId="43" applyFont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  <xf numFmtId="4" fontId="34" fillId="0" borderId="12" xfId="43" applyNumberFormat="1" applyFont="1" applyBorder="1" applyAlignment="1">
      <alignment vertical="center" wrapText="1"/>
    </xf>
    <xf numFmtId="0" fontId="34" fillId="0" borderId="12" xfId="63" applyFont="1" applyBorder="1" applyAlignment="1">
      <alignment horizontal="center" vertical="center"/>
    </xf>
    <xf numFmtId="0" fontId="34" fillId="0" borderId="12" xfId="63" applyFont="1" applyBorder="1" applyAlignment="1">
      <alignment horizontal="center" vertical="center" shrinkToFit="1"/>
    </xf>
    <xf numFmtId="0" fontId="34" fillId="0" borderId="12" xfId="63" applyFont="1" applyBorder="1" applyAlignment="1">
      <alignment horizontal="left" vertical="center" wrapText="1"/>
    </xf>
    <xf numFmtId="49" fontId="34" fillId="0" borderId="12" xfId="43" applyNumberFormat="1" applyFont="1" applyBorder="1" applyAlignment="1">
      <alignment horizontal="center" vertical="center" shrinkToFit="1"/>
    </xf>
    <xf numFmtId="0" fontId="34" fillId="0" borderId="12" xfId="43" applyFont="1" applyBorder="1" applyAlignment="1">
      <alignment horizontal="left" vertical="center"/>
    </xf>
    <xf numFmtId="4" fontId="34" fillId="0" borderId="12" xfId="43" applyNumberFormat="1" applyFont="1" applyBorder="1" applyAlignment="1">
      <alignment vertical="center"/>
    </xf>
    <xf numFmtId="0" fontId="34" fillId="0" borderId="0" xfId="43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12" xfId="43" applyFont="1" applyBorder="1" applyAlignment="1">
      <alignment vertical="center" wrapText="1"/>
    </xf>
    <xf numFmtId="0" fontId="34" fillId="0" borderId="12" xfId="45" applyFont="1" applyBorder="1" applyAlignment="1">
      <alignment horizontal="center" vertical="center"/>
    </xf>
    <xf numFmtId="0" fontId="34" fillId="0" borderId="12" xfId="0" applyFont="1" applyBorder="1" applyAlignment="1">
      <alignment vertical="center" wrapText="1"/>
    </xf>
    <xf numFmtId="0" fontId="34" fillId="0" borderId="12" xfId="44" applyFont="1" applyBorder="1" applyAlignment="1">
      <alignment horizontal="center" vertical="center"/>
    </xf>
    <xf numFmtId="0" fontId="34" fillId="0" borderId="12" xfId="44" applyFont="1" applyBorder="1" applyAlignment="1">
      <alignment horizontal="center" vertical="center" shrinkToFit="1"/>
    </xf>
    <xf numFmtId="0" fontId="34" fillId="0" borderId="12" xfId="44" applyFont="1" applyBorder="1" applyAlignment="1">
      <alignment vertical="center" wrapText="1"/>
    </xf>
    <xf numFmtId="0" fontId="34" fillId="0" borderId="12" xfId="0" applyFont="1" applyBorder="1" applyAlignment="1">
      <alignment horizontal="center" vertical="center"/>
    </xf>
    <xf numFmtId="4" fontId="34" fillId="0" borderId="12" xfId="43" applyNumberFormat="1" applyFont="1" applyBorder="1" applyAlignment="1">
      <alignment horizontal="right" vertical="center" wrapText="1"/>
    </xf>
    <xf numFmtId="0" fontId="25" fillId="27" borderId="0" xfId="0" applyFont="1" applyFill="1" applyBorder="1" applyAlignment="1">
      <alignment horizontal="center" vertical="center"/>
    </xf>
    <xf numFmtId="0" fontId="34" fillId="0" borderId="0" xfId="43" applyFont="1" applyAlignment="1">
      <alignment vertical="center" wrapText="1"/>
    </xf>
    <xf numFmtId="169" fontId="25" fillId="20" borderId="0" xfId="165" applyFont="1" applyFill="1" applyBorder="1" applyAlignment="1" applyProtection="1">
      <alignment vertical="center"/>
    </xf>
    <xf numFmtId="0" fontId="25" fillId="20" borderId="0" xfId="43" applyFont="1" applyFill="1" applyBorder="1" applyAlignment="1">
      <alignment vertical="center"/>
    </xf>
    <xf numFmtId="169" fontId="25" fillId="21" borderId="0" xfId="165" applyFont="1" applyFill="1" applyBorder="1" applyAlignment="1" applyProtection="1">
      <alignment vertical="center"/>
    </xf>
    <xf numFmtId="169" fontId="25" fillId="22" borderId="0" xfId="165" applyFont="1" applyFill="1" applyBorder="1" applyAlignment="1" applyProtection="1">
      <alignment vertical="center"/>
    </xf>
    <xf numFmtId="169" fontId="25" fillId="4" borderId="0" xfId="165" applyFont="1" applyFill="1" applyBorder="1" applyAlignment="1" applyProtection="1">
      <alignment vertical="center"/>
    </xf>
    <xf numFmtId="0" fontId="25" fillId="4" borderId="0" xfId="0" applyFont="1" applyFill="1" applyBorder="1" applyAlignment="1">
      <alignment vertical="center"/>
    </xf>
    <xf numFmtId="0" fontId="25" fillId="11" borderId="0" xfId="0" applyFont="1" applyFill="1" applyBorder="1" applyAlignment="1">
      <alignment vertical="center"/>
    </xf>
    <xf numFmtId="169" fontId="25" fillId="11" borderId="0" xfId="0" applyNumberFormat="1" applyFont="1" applyFill="1" applyBorder="1" applyAlignment="1">
      <alignment vertical="center"/>
    </xf>
    <xf numFmtId="169" fontId="25" fillId="4" borderId="12" xfId="0" applyNumberFormat="1" applyFont="1" applyFill="1" applyBorder="1" applyAlignment="1">
      <alignment vertical="center"/>
    </xf>
    <xf numFmtId="2" fontId="34" fillId="0" borderId="12" xfId="170" applyNumberFormat="1" applyFont="1" applyFill="1" applyBorder="1" applyAlignment="1" applyProtection="1">
      <alignment horizontal="right" vertical="center"/>
    </xf>
    <xf numFmtId="2" fontId="34" fillId="0" borderId="12" xfId="43" applyNumberFormat="1" applyFont="1" applyBorder="1" applyAlignment="1">
      <alignment horizontal="right" vertical="center"/>
    </xf>
    <xf numFmtId="2" fontId="34" fillId="0" borderId="12" xfId="44" applyNumberFormat="1" applyFont="1" applyBorder="1" applyAlignment="1">
      <alignment horizontal="right" vertical="center"/>
    </xf>
    <xf numFmtId="0" fontId="39" fillId="0" borderId="0" xfId="0" applyFont="1" applyAlignment="1">
      <alignment vertical="center" wrapText="1"/>
    </xf>
    <xf numFmtId="2" fontId="34" fillId="0" borderId="12" xfId="165" applyNumberFormat="1" applyFont="1" applyFill="1" applyBorder="1" applyAlignment="1" applyProtection="1">
      <alignment vertical="center" wrapText="1"/>
    </xf>
    <xf numFmtId="0" fontId="47" fillId="0" borderId="0" xfId="0" applyFont="1" applyFill="1" applyAlignment="1">
      <alignment vertical="center" wrapText="1"/>
    </xf>
    <xf numFmtId="0" fontId="47" fillId="0" borderId="0" xfId="0" applyFont="1" applyAlignment="1">
      <alignment vertical="center" wrapText="1"/>
    </xf>
    <xf numFmtId="0" fontId="34" fillId="0" borderId="35" xfId="43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2" fontId="34" fillId="0" borderId="12" xfId="165" applyNumberFormat="1" applyFont="1" applyFill="1" applyBorder="1" applyAlignment="1" applyProtection="1">
      <alignment vertical="center"/>
    </xf>
    <xf numFmtId="169" fontId="34" fillId="0" borderId="12" xfId="44" applyNumberFormat="1" applyFont="1" applyBorder="1" applyAlignment="1">
      <alignment vertical="center"/>
    </xf>
    <xf numFmtId="0" fontId="39" fillId="34" borderId="12" xfId="43" applyFont="1" applyFill="1" applyBorder="1" applyAlignment="1">
      <alignment horizontal="center" vertical="center" wrapText="1"/>
    </xf>
    <xf numFmtId="49" fontId="39" fillId="34" borderId="12" xfId="43" applyNumberFormat="1" applyFont="1" applyFill="1" applyBorder="1" applyAlignment="1">
      <alignment horizontal="left" vertical="center" wrapText="1"/>
    </xf>
    <xf numFmtId="10" fontId="34" fillId="0" borderId="12" xfId="44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34" fillId="0" borderId="12" xfId="0" applyNumberFormat="1" applyFont="1" applyBorder="1" applyAlignment="1">
      <alignment horizontal="right" vertical="center" wrapText="1"/>
    </xf>
    <xf numFmtId="43" fontId="34" fillId="0" borderId="12" xfId="0" applyNumberFormat="1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2" fontId="34" fillId="0" borderId="12" xfId="165" applyNumberFormat="1" applyFont="1" applyBorder="1" applyAlignment="1">
      <alignment horizontal="right" vertical="center" wrapText="1"/>
    </xf>
    <xf numFmtId="0" fontId="22" fillId="0" borderId="0" xfId="0" applyFont="1"/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9" fillId="38" borderId="35" xfId="0" applyFont="1" applyFill="1" applyBorder="1" applyAlignment="1">
      <alignment vertical="center" wrapText="1"/>
    </xf>
    <xf numFmtId="0" fontId="34" fillId="38" borderId="36" xfId="0" applyFont="1" applyFill="1" applyBorder="1" applyAlignment="1">
      <alignment horizontal="center" vertical="center" wrapText="1"/>
    </xf>
    <xf numFmtId="0" fontId="39" fillId="34" borderId="12" xfId="43" applyFont="1" applyFill="1" applyBorder="1" applyAlignment="1">
      <alignment horizontal="center" vertical="center" shrinkToFit="1"/>
    </xf>
    <xf numFmtId="0" fontId="46" fillId="0" borderId="0" xfId="0" applyFont="1" applyAlignment="1">
      <alignment vertical="center" wrapText="1"/>
    </xf>
    <xf numFmtId="0" fontId="46" fillId="0" borderId="0" xfId="0" applyFont="1"/>
    <xf numFmtId="0" fontId="39" fillId="0" borderId="0" xfId="0" applyFont="1"/>
    <xf numFmtId="0" fontId="34" fillId="0" borderId="0" xfId="0" applyFont="1"/>
    <xf numFmtId="0" fontId="34" fillId="0" borderId="12" xfId="43" applyFont="1" applyBorder="1" applyAlignment="1">
      <alignment horizontal="justify" vertical="center" wrapText="1"/>
    </xf>
    <xf numFmtId="49" fontId="34" fillId="0" borderId="12" xfId="0" applyNumberFormat="1" applyFont="1" applyBorder="1" applyAlignment="1">
      <alignment horizontal="center" vertical="center" shrinkToFit="1"/>
    </xf>
    <xf numFmtId="0" fontId="34" fillId="0" borderId="12" xfId="0" applyFont="1" applyBorder="1" applyAlignment="1">
      <alignment horizontal="justify" vertical="center" wrapText="1"/>
    </xf>
    <xf numFmtId="0" fontId="34" fillId="0" borderId="0" xfId="43" applyFont="1" applyBorder="1"/>
    <xf numFmtId="0" fontId="34" fillId="0" borderId="17" xfId="43" applyFont="1" applyBorder="1"/>
    <xf numFmtId="0" fontId="25" fillId="0" borderId="28" xfId="43" applyFont="1" applyBorder="1"/>
    <xf numFmtId="0" fontId="25" fillId="0" borderId="29" xfId="43" applyFont="1" applyBorder="1"/>
    <xf numFmtId="169" fontId="25" fillId="0" borderId="30" xfId="165" applyFont="1" applyFill="1" applyBorder="1" applyAlignment="1" applyProtection="1"/>
    <xf numFmtId="0" fontId="25" fillId="0" borderId="45" xfId="43" applyFont="1" applyBorder="1"/>
    <xf numFmtId="169" fontId="25" fillId="0" borderId="46" xfId="165" applyFont="1" applyFill="1" applyBorder="1" applyAlignment="1" applyProtection="1"/>
    <xf numFmtId="169" fontId="25" fillId="23" borderId="46" xfId="165" applyFont="1" applyFill="1" applyBorder="1" applyAlignment="1" applyProtection="1"/>
    <xf numFmtId="174" fontId="34" fillId="0" borderId="12" xfId="43" applyNumberFormat="1" applyFont="1" applyBorder="1" applyAlignment="1">
      <alignment horizontal="right" vertical="center" wrapText="1"/>
    </xf>
    <xf numFmtId="0" fontId="34" fillId="0" borderId="12" xfId="69" applyFont="1" applyBorder="1" applyAlignment="1">
      <alignment vertical="center" wrapText="1"/>
    </xf>
    <xf numFmtId="0" fontId="34" fillId="0" borderId="12" xfId="69" applyFont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2" fontId="34" fillId="0" borderId="12" xfId="165" applyNumberFormat="1" applyFont="1" applyFill="1" applyBorder="1" applyAlignment="1" applyProtection="1">
      <alignment horizontal="right" vertical="center"/>
    </xf>
    <xf numFmtId="2" fontId="34" fillId="0" borderId="12" xfId="43" applyNumberFormat="1" applyFont="1" applyBorder="1" applyAlignment="1">
      <alignment horizontal="right" vertical="center" wrapText="1"/>
    </xf>
    <xf numFmtId="168" fontId="34" fillId="0" borderId="12" xfId="43" applyNumberFormat="1" applyFont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21" fillId="0" borderId="0" xfId="44"/>
    <xf numFmtId="0" fontId="34" fillId="0" borderId="0" xfId="44" applyFont="1"/>
    <xf numFmtId="0" fontId="34" fillId="0" borderId="12" xfId="79" applyNumberFormat="1" applyFont="1" applyFill="1" applyBorder="1" applyAlignment="1" applyProtection="1">
      <alignment horizontal="justify" vertical="center" wrapText="1"/>
    </xf>
    <xf numFmtId="0" fontId="34" fillId="0" borderId="12" xfId="171" applyFont="1" applyBorder="1" applyAlignment="1">
      <alignment horizontal="center" vertical="center"/>
    </xf>
    <xf numFmtId="0" fontId="25" fillId="0" borderId="0" xfId="0" applyFont="1" applyAlignment="1">
      <alignment horizontal="center" vertical="center" shrinkToFit="1"/>
    </xf>
    <xf numFmtId="49" fontId="34" fillId="0" borderId="12" xfId="44" applyNumberFormat="1" applyFont="1" applyBorder="1" applyAlignment="1">
      <alignment horizontal="center" vertical="center" shrinkToFit="1"/>
    </xf>
    <xf numFmtId="0" fontId="34" fillId="0" borderId="12" xfId="44" applyFont="1" applyBorder="1" applyAlignment="1">
      <alignment horizontal="justify" vertical="center" wrapText="1"/>
    </xf>
    <xf numFmtId="169" fontId="25" fillId="0" borderId="0" xfId="0" applyNumberFormat="1" applyFont="1" applyAlignment="1">
      <alignment vertical="center"/>
    </xf>
    <xf numFmtId="43" fontId="34" fillId="0" borderId="12" xfId="43" applyNumberFormat="1" applyFont="1" applyBorder="1" applyAlignment="1">
      <alignment horizontal="center" vertical="center" wrapText="1"/>
    </xf>
    <xf numFmtId="43" fontId="34" fillId="0" borderId="12" xfId="43" applyNumberFormat="1" applyFont="1" applyBorder="1" applyAlignment="1">
      <alignment horizontal="left" vertical="center" wrapText="1"/>
    </xf>
    <xf numFmtId="43" fontId="34" fillId="0" borderId="12" xfId="165" applyNumberFormat="1" applyFont="1" applyFill="1" applyBorder="1" applyAlignment="1" applyProtection="1">
      <alignment horizontal="left" vertical="center" wrapText="1"/>
    </xf>
    <xf numFmtId="43" fontId="34" fillId="0" borderId="12" xfId="168" applyNumberFormat="1" applyFont="1" applyFill="1" applyBorder="1" applyAlignment="1" applyProtection="1">
      <alignment horizontal="left" vertical="center"/>
    </xf>
    <xf numFmtId="43" fontId="34" fillId="0" borderId="12" xfId="43" applyNumberFormat="1" applyFont="1" applyBorder="1" applyAlignment="1">
      <alignment horizontal="left" vertical="center"/>
    </xf>
    <xf numFmtId="43" fontId="34" fillId="0" borderId="12" xfId="44" applyNumberFormat="1" applyFont="1" applyBorder="1" applyAlignment="1">
      <alignment horizontal="left" vertical="center"/>
    </xf>
    <xf numFmtId="43" fontId="34" fillId="0" borderId="12" xfId="138" applyNumberFormat="1" applyFont="1" applyFill="1" applyBorder="1" applyAlignment="1" applyProtection="1">
      <alignment horizontal="left" vertical="center"/>
    </xf>
    <xf numFmtId="43" fontId="34" fillId="0" borderId="12" xfId="143" applyNumberFormat="1" applyFont="1" applyFill="1" applyBorder="1" applyAlignment="1" applyProtection="1">
      <alignment horizontal="left" vertical="center"/>
    </xf>
    <xf numFmtId="43" fontId="34" fillId="0" borderId="12" xfId="111" applyNumberFormat="1" applyFont="1" applyFill="1" applyBorder="1" applyAlignment="1" applyProtection="1">
      <alignment horizontal="left" vertical="center" wrapText="1"/>
    </xf>
    <xf numFmtId="43" fontId="34" fillId="0" borderId="12" xfId="165" applyNumberFormat="1" applyFont="1" applyFill="1" applyBorder="1" applyAlignment="1" applyProtection="1">
      <alignment horizontal="left" vertical="center"/>
    </xf>
    <xf numFmtId="43" fontId="34" fillId="38" borderId="36" xfId="165" applyNumberFormat="1" applyFont="1" applyFill="1" applyBorder="1" applyAlignment="1" applyProtection="1">
      <alignment horizontal="left" vertical="center" wrapText="1"/>
    </xf>
    <xf numFmtId="43" fontId="39" fillId="38" borderId="36" xfId="165" applyNumberFormat="1" applyFont="1" applyFill="1" applyBorder="1" applyAlignment="1" applyProtection="1">
      <alignment horizontal="left" vertical="center" wrapText="1"/>
    </xf>
    <xf numFmtId="43" fontId="34" fillId="0" borderId="12" xfId="165" applyNumberFormat="1" applyFont="1" applyBorder="1" applyAlignment="1">
      <alignment horizontal="left" vertical="center" wrapText="1"/>
    </xf>
    <xf numFmtId="43" fontId="25" fillId="0" borderId="0" xfId="165" applyNumberFormat="1" applyFont="1" applyFill="1" applyBorder="1" applyAlignment="1" applyProtection="1">
      <alignment horizontal="left" vertical="center" wrapText="1"/>
    </xf>
    <xf numFmtId="2" fontId="34" fillId="0" borderId="12" xfId="165" applyNumberFormat="1" applyFont="1" applyFill="1" applyBorder="1" applyAlignment="1" applyProtection="1">
      <alignment horizontal="right" vertical="center" wrapText="1"/>
    </xf>
    <xf numFmtId="2" fontId="34" fillId="0" borderId="12" xfId="169" applyNumberFormat="1" applyFont="1" applyFill="1" applyBorder="1" applyAlignment="1" applyProtection="1">
      <alignment horizontal="right" vertical="center"/>
    </xf>
    <xf numFmtId="2" fontId="34" fillId="0" borderId="12" xfId="165" applyNumberFormat="1" applyFont="1" applyBorder="1" applyAlignment="1" applyProtection="1">
      <alignment horizontal="right" vertical="center" wrapText="1"/>
    </xf>
    <xf numFmtId="2" fontId="34" fillId="0" borderId="12" xfId="165" applyNumberFormat="1" applyFont="1" applyBorder="1" applyAlignment="1" applyProtection="1">
      <alignment horizontal="right" vertical="center"/>
    </xf>
    <xf numFmtId="2" fontId="34" fillId="0" borderId="12" xfId="143" applyNumberFormat="1" applyFont="1" applyFill="1" applyBorder="1" applyAlignment="1" applyProtection="1">
      <alignment horizontal="right" vertical="center"/>
    </xf>
    <xf numFmtId="2" fontId="34" fillId="0" borderId="12" xfId="111" applyNumberFormat="1" applyFont="1" applyFill="1" applyBorder="1" applyAlignment="1" applyProtection="1">
      <alignment horizontal="right" vertical="center" wrapText="1"/>
    </xf>
    <xf numFmtId="2" fontId="34" fillId="38" borderId="36" xfId="165" applyNumberFormat="1" applyFont="1" applyFill="1" applyBorder="1" applyAlignment="1" applyProtection="1">
      <alignment horizontal="right" vertical="center"/>
    </xf>
    <xf numFmtId="2" fontId="26" fillId="0" borderId="0" xfId="165" applyNumberFormat="1" applyFont="1" applyFill="1" applyBorder="1" applyAlignment="1" applyProtection="1">
      <alignment horizontal="right" vertical="center" wrapText="1"/>
    </xf>
    <xf numFmtId="43" fontId="25" fillId="0" borderId="0" xfId="165" applyNumberFormat="1" applyFont="1" applyFill="1" applyBorder="1" applyAlignment="1" applyProtection="1">
      <alignment horizontal="right" vertical="center" wrapText="1"/>
    </xf>
    <xf numFmtId="43" fontId="0" fillId="0" borderId="0" xfId="0" applyNumberFormat="1" applyAlignment="1">
      <alignment horizontal="right"/>
    </xf>
    <xf numFmtId="0" fontId="25" fillId="0" borderId="0" xfId="43" applyFont="1" applyAlignment="1">
      <alignment vertical="center" wrapText="1"/>
    </xf>
    <xf numFmtId="0" fontId="25" fillId="23" borderId="0" xfId="43" applyFont="1" applyFill="1" applyBorder="1"/>
    <xf numFmtId="0" fontId="25" fillId="0" borderId="18" xfId="43" applyFont="1" applyFill="1" applyBorder="1"/>
    <xf numFmtId="0" fontId="25" fillId="0" borderId="0" xfId="43" applyFont="1" applyFill="1" applyBorder="1"/>
    <xf numFmtId="0" fontId="28" fillId="0" borderId="0" xfId="0" applyFont="1"/>
    <xf numFmtId="0" fontId="51" fillId="0" borderId="0" xfId="0" applyFont="1"/>
    <xf numFmtId="4" fontId="34" fillId="0" borderId="12" xfId="44" applyNumberFormat="1" applyFont="1" applyBorder="1" applyAlignment="1">
      <alignment vertical="center" wrapText="1"/>
    </xf>
    <xf numFmtId="169" fontId="34" fillId="0" borderId="12" xfId="44" applyNumberFormat="1" applyFont="1" applyBorder="1" applyAlignment="1">
      <alignment vertical="center" wrapText="1"/>
    </xf>
    <xf numFmtId="0" fontId="34" fillId="0" borderId="17" xfId="0" applyFont="1" applyBorder="1" applyAlignment="1">
      <alignment vertical="center"/>
    </xf>
    <xf numFmtId="0" fontId="34" fillId="0" borderId="0" xfId="43" applyFont="1"/>
    <xf numFmtId="0" fontId="34" fillId="0" borderId="18" xfId="43" applyFont="1" applyBorder="1"/>
    <xf numFmtId="0" fontId="34" fillId="0" borderId="19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23" borderId="20" xfId="43" applyFont="1" applyFill="1" applyBorder="1"/>
    <xf numFmtId="0" fontId="34" fillId="0" borderId="0" xfId="43" applyFont="1" applyFill="1"/>
    <xf numFmtId="0" fontId="39" fillId="35" borderId="12" xfId="43" applyFont="1" applyFill="1" applyBorder="1" applyAlignment="1">
      <alignment horizontal="center" vertical="center" wrapText="1"/>
    </xf>
    <xf numFmtId="49" fontId="39" fillId="35" borderId="12" xfId="43" applyNumberFormat="1" applyFont="1" applyFill="1" applyBorder="1" applyAlignment="1">
      <alignment horizontal="left" vertical="center" wrapText="1"/>
    </xf>
    <xf numFmtId="0" fontId="34" fillId="33" borderId="37" xfId="43" applyFont="1" applyFill="1" applyBorder="1" applyAlignment="1">
      <alignment horizontal="center" vertical="center" wrapText="1"/>
    </xf>
    <xf numFmtId="10" fontId="34" fillId="0" borderId="37" xfId="44" applyNumberFormat="1" applyFont="1" applyBorder="1" applyAlignment="1">
      <alignment vertical="center"/>
    </xf>
    <xf numFmtId="0" fontId="39" fillId="34" borderId="61" xfId="43" applyFont="1" applyFill="1" applyBorder="1" applyAlignment="1">
      <alignment horizontal="center" vertical="center"/>
    </xf>
    <xf numFmtId="0" fontId="34" fillId="0" borderId="61" xfId="43" applyFont="1" applyBorder="1" applyAlignment="1">
      <alignment horizontal="center" vertical="center" wrapText="1"/>
    </xf>
    <xf numFmtId="43" fontId="34" fillId="0" borderId="62" xfId="43" applyNumberFormat="1" applyFont="1" applyBorder="1" applyAlignment="1">
      <alignment horizontal="right" vertical="center" wrapText="1"/>
    </xf>
    <xf numFmtId="0" fontId="39" fillId="38" borderId="61" xfId="43" applyFont="1" applyFill="1" applyBorder="1" applyAlignment="1">
      <alignment horizontal="center" vertical="center"/>
    </xf>
    <xf numFmtId="0" fontId="39" fillId="34" borderId="61" xfId="43" applyFont="1" applyFill="1" applyBorder="1" applyAlignment="1">
      <alignment horizontal="center" vertical="center" wrapText="1"/>
    </xf>
    <xf numFmtId="0" fontId="34" fillId="0" borderId="61" xfId="0" applyFont="1" applyBorder="1" applyAlignment="1">
      <alignment horizontal="center" vertical="center" wrapText="1"/>
    </xf>
    <xf numFmtId="0" fontId="39" fillId="35" borderId="61" xfId="43" applyFont="1" applyFill="1" applyBorder="1" applyAlignment="1">
      <alignment horizontal="center" vertical="center" wrapText="1"/>
    </xf>
    <xf numFmtId="0" fontId="39" fillId="37" borderId="61" xfId="43" applyFont="1" applyFill="1" applyBorder="1" applyAlignment="1">
      <alignment horizontal="center" vertical="center" wrapText="1"/>
    </xf>
    <xf numFmtId="0" fontId="39" fillId="36" borderId="61" xfId="0" applyFont="1" applyFill="1" applyBorder="1" applyAlignment="1">
      <alignment horizontal="center" vertical="center" wrapText="1"/>
    </xf>
    <xf numFmtId="0" fontId="39" fillId="34" borderId="61" xfId="0" applyFont="1" applyFill="1" applyBorder="1" applyAlignment="1">
      <alignment horizontal="center" vertical="center" wrapText="1"/>
    </xf>
    <xf numFmtId="0" fontId="39" fillId="43" borderId="61" xfId="0" applyFont="1" applyFill="1" applyBorder="1" applyAlignment="1">
      <alignment horizontal="center" vertical="center" wrapText="1"/>
    </xf>
    <xf numFmtId="0" fontId="34" fillId="0" borderId="61" xfId="43" applyFont="1" applyBorder="1" applyAlignment="1">
      <alignment horizontal="center" vertical="center"/>
    </xf>
    <xf numFmtId="0" fontId="39" fillId="42" borderId="61" xfId="0" applyFont="1" applyFill="1" applyBorder="1" applyAlignment="1">
      <alignment horizontal="center" vertical="center" wrapText="1"/>
    </xf>
    <xf numFmtId="0" fontId="39" fillId="44" borderId="61" xfId="0" applyFont="1" applyFill="1" applyBorder="1" applyAlignment="1">
      <alignment horizontal="center" vertical="center" wrapText="1"/>
    </xf>
    <xf numFmtId="0" fontId="34" fillId="0" borderId="61" xfId="44" applyFont="1" applyBorder="1" applyAlignment="1">
      <alignment horizontal="center" vertical="center"/>
    </xf>
    <xf numFmtId="0" fontId="39" fillId="40" borderId="61" xfId="0" applyFont="1" applyFill="1" applyBorder="1" applyAlignment="1">
      <alignment horizontal="center" vertical="center" wrapText="1"/>
    </xf>
    <xf numFmtId="0" fontId="39" fillId="34" borderId="66" xfId="43" applyFont="1" applyFill="1" applyBorder="1" applyAlignment="1">
      <alignment horizontal="center" vertical="center"/>
    </xf>
    <xf numFmtId="0" fontId="39" fillId="42" borderId="61" xfId="43" applyFont="1" applyFill="1" applyBorder="1" applyAlignment="1">
      <alignment horizontal="center" vertical="center"/>
    </xf>
    <xf numFmtId="0" fontId="39" fillId="38" borderId="61" xfId="43" applyFont="1" applyFill="1" applyBorder="1" applyAlignment="1">
      <alignment horizontal="center" vertical="center" wrapText="1"/>
    </xf>
    <xf numFmtId="43" fontId="39" fillId="38" borderId="63" xfId="43" applyNumberFormat="1" applyFont="1" applyFill="1" applyBorder="1" applyAlignment="1">
      <alignment horizontal="right" vertical="center" wrapText="1"/>
    </xf>
    <xf numFmtId="0" fontId="34" fillId="0" borderId="0" xfId="0" applyFont="1" applyBorder="1" applyAlignment="1">
      <alignment horizontal="center" vertical="center" shrinkToFit="1"/>
    </xf>
    <xf numFmtId="0" fontId="39" fillId="0" borderId="56" xfId="43" applyFont="1" applyBorder="1" applyAlignment="1">
      <alignment horizontal="center" vertical="center" wrapText="1"/>
    </xf>
    <xf numFmtId="14" fontId="34" fillId="0" borderId="57" xfId="43" applyNumberFormat="1" applyFont="1" applyBorder="1" applyAlignment="1">
      <alignment horizontal="center" vertical="center" wrapText="1"/>
    </xf>
    <xf numFmtId="0" fontId="39" fillId="0" borderId="58" xfId="43" applyFont="1" applyBorder="1" applyAlignment="1">
      <alignment horizontal="center" vertical="center" wrapText="1"/>
    </xf>
    <xf numFmtId="43" fontId="34" fillId="0" borderId="57" xfId="165" applyNumberFormat="1" applyFont="1" applyFill="1" applyBorder="1" applyAlignment="1" applyProtection="1">
      <alignment horizontal="center" vertical="center"/>
    </xf>
    <xf numFmtId="10" fontId="34" fillId="0" borderId="57" xfId="165" applyNumberFormat="1" applyFont="1" applyFill="1" applyBorder="1" applyAlignment="1" applyProtection="1">
      <alignment horizontal="center" vertical="center" wrapText="1"/>
    </xf>
    <xf numFmtId="0" fontId="52" fillId="0" borderId="61" xfId="43" applyFont="1" applyBorder="1" applyAlignment="1">
      <alignment horizontal="center" vertical="center" wrapText="1"/>
    </xf>
    <xf numFmtId="0" fontId="52" fillId="0" borderId="12" xfId="43" applyFont="1" applyBorder="1" applyAlignment="1">
      <alignment horizontal="center" vertical="center" wrapText="1"/>
    </xf>
    <xf numFmtId="2" fontId="52" fillId="0" borderId="12" xfId="165" applyNumberFormat="1" applyFont="1" applyFill="1" applyBorder="1" applyAlignment="1" applyProtection="1">
      <alignment horizontal="center" vertical="center" wrapText="1"/>
    </xf>
    <xf numFmtId="43" fontId="52" fillId="0" borderId="12" xfId="43" applyNumberFormat="1" applyFont="1" applyBorder="1" applyAlignment="1">
      <alignment horizontal="center" vertical="center" wrapText="1"/>
    </xf>
    <xf numFmtId="43" fontId="52" fillId="0" borderId="62" xfId="43" applyNumberFormat="1" applyFont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horizontal="center" vertical="center" shrinkToFit="1"/>
    </xf>
    <xf numFmtId="0" fontId="34" fillId="0" borderId="61" xfId="43" applyFont="1" applyBorder="1" applyAlignment="1">
      <alignment horizontal="center" vertical="center"/>
    </xf>
    <xf numFmtId="0" fontId="34" fillId="0" borderId="12" xfId="43" applyFont="1" applyBorder="1" applyAlignment="1">
      <alignment horizontal="center" vertical="center"/>
    </xf>
    <xf numFmtId="43" fontId="39" fillId="0" borderId="12" xfId="165" applyNumberFormat="1" applyFont="1" applyFill="1" applyBorder="1" applyAlignment="1" applyProtection="1">
      <alignment horizontal="left" vertical="center" wrapText="1"/>
    </xf>
    <xf numFmtId="43" fontId="39" fillId="0" borderId="62" xfId="165" applyNumberFormat="1" applyFont="1" applyFill="1" applyBorder="1" applyAlignment="1" applyProtection="1">
      <alignment horizontal="right" vertical="center" wrapText="1"/>
    </xf>
    <xf numFmtId="43" fontId="34" fillId="0" borderId="12" xfId="43" applyNumberFormat="1" applyFont="1" applyBorder="1" applyAlignment="1" applyProtection="1">
      <alignment horizontal="left" vertical="center"/>
    </xf>
    <xf numFmtId="0" fontId="34" fillId="2" borderId="12" xfId="0" applyFont="1" applyFill="1" applyBorder="1" applyAlignment="1">
      <alignment horizontal="center" vertical="center"/>
    </xf>
    <xf numFmtId="2" fontId="34" fillId="2" borderId="12" xfId="0" applyNumberFormat="1" applyFont="1" applyFill="1" applyBorder="1" applyAlignment="1">
      <alignment horizontal="right" vertical="center"/>
    </xf>
    <xf numFmtId="43" fontId="34" fillId="2" borderId="12" xfId="165" applyNumberFormat="1" applyFont="1" applyFill="1" applyBorder="1" applyAlignment="1" applyProtection="1">
      <alignment horizontal="left" vertical="center"/>
    </xf>
    <xf numFmtId="43" fontId="39" fillId="0" borderId="12" xfId="43" applyNumberFormat="1" applyFont="1" applyBorder="1" applyAlignment="1" applyProtection="1">
      <alignment horizontal="left" vertical="center"/>
    </xf>
    <xf numFmtId="43" fontId="39" fillId="0" borderId="62" xfId="43" applyNumberFormat="1" applyFont="1" applyBorder="1" applyAlignment="1" applyProtection="1">
      <alignment horizontal="right" vertical="center"/>
    </xf>
    <xf numFmtId="0" fontId="39" fillId="35" borderId="12" xfId="43" applyFont="1" applyFill="1" applyBorder="1" applyAlignment="1">
      <alignment horizontal="center" vertical="center" shrinkToFit="1"/>
    </xf>
    <xf numFmtId="0" fontId="39" fillId="35" borderId="12" xfId="43" applyFont="1" applyFill="1" applyBorder="1" applyAlignment="1">
      <alignment vertical="center" wrapText="1"/>
    </xf>
    <xf numFmtId="2" fontId="34" fillId="35" borderId="12" xfId="43" applyNumberFormat="1" applyFont="1" applyFill="1" applyBorder="1" applyAlignment="1" applyProtection="1">
      <alignment horizontal="right" vertical="center" wrapText="1"/>
    </xf>
    <xf numFmtId="43" fontId="34" fillId="35" borderId="12" xfId="43" applyNumberFormat="1" applyFont="1" applyFill="1" applyBorder="1" applyAlignment="1" applyProtection="1">
      <alignment horizontal="left" vertical="center" wrapText="1"/>
    </xf>
    <xf numFmtId="43" fontId="34" fillId="35" borderId="62" xfId="43" applyNumberFormat="1" applyFont="1" applyFill="1" applyBorder="1" applyAlignment="1" applyProtection="1">
      <alignment horizontal="right" vertical="center" wrapText="1"/>
    </xf>
    <xf numFmtId="2" fontId="34" fillId="0" borderId="12" xfId="43" applyNumberFormat="1" applyFont="1" applyBorder="1" applyAlignment="1" applyProtection="1">
      <alignment horizontal="right" vertical="center" wrapText="1"/>
    </xf>
    <xf numFmtId="43" fontId="34" fillId="0" borderId="12" xfId="43" applyNumberFormat="1" applyFont="1" applyBorder="1" applyAlignment="1" applyProtection="1">
      <alignment horizontal="left" vertical="center" wrapText="1"/>
    </xf>
    <xf numFmtId="0" fontId="39" fillId="35" borderId="12" xfId="43" applyFont="1" applyFill="1" applyBorder="1" applyAlignment="1">
      <alignment horizontal="left" vertical="center" wrapText="1" shrinkToFit="1"/>
    </xf>
    <xf numFmtId="0" fontId="34" fillId="35" borderId="12" xfId="43" applyFont="1" applyFill="1" applyBorder="1" applyAlignment="1">
      <alignment horizontal="center" vertical="center" wrapText="1"/>
    </xf>
    <xf numFmtId="0" fontId="34" fillId="0" borderId="61" xfId="43" applyFont="1" applyBorder="1" applyAlignment="1">
      <alignment horizontal="center" vertical="center" wrapText="1"/>
    </xf>
    <xf numFmtId="0" fontId="34" fillId="0" borderId="12" xfId="43" applyFont="1" applyBorder="1" applyAlignment="1">
      <alignment horizontal="center" vertical="center" wrapText="1"/>
    </xf>
    <xf numFmtId="43" fontId="39" fillId="0" borderId="12" xfId="43" applyNumberFormat="1" applyFont="1" applyBorder="1" applyAlignment="1" applyProtection="1">
      <alignment horizontal="left" vertical="center" wrapText="1"/>
    </xf>
    <xf numFmtId="43" fontId="39" fillId="0" borderId="62" xfId="43" applyNumberFormat="1" applyFont="1" applyBorder="1" applyAlignment="1" applyProtection="1">
      <alignment horizontal="right" vertical="center" wrapText="1"/>
    </xf>
    <xf numFmtId="0" fontId="39" fillId="35" borderId="12" xfId="43" applyFont="1" applyFill="1" applyBorder="1" applyAlignment="1">
      <alignment horizontal="left" vertical="center" wrapText="1"/>
    </xf>
    <xf numFmtId="43" fontId="39" fillId="0" borderId="12" xfId="43" applyNumberFormat="1" applyFont="1" applyBorder="1" applyAlignment="1" applyProtection="1">
      <alignment horizontal="right" vertical="center" wrapText="1"/>
    </xf>
    <xf numFmtId="0" fontId="34" fillId="0" borderId="61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left" vertical="center" wrapText="1"/>
    </xf>
    <xf numFmtId="0" fontId="34" fillId="0" borderId="61" xfId="46" applyNumberFormat="1" applyFont="1" applyFill="1" applyBorder="1" applyAlignment="1" applyProtection="1">
      <alignment horizontal="center" vertical="center"/>
    </xf>
    <xf numFmtId="0" fontId="34" fillId="2" borderId="12" xfId="46" applyNumberFormat="1" applyFont="1" applyFill="1" applyBorder="1" applyAlignment="1" applyProtection="1">
      <alignment horizontal="center" vertical="center" wrapText="1"/>
    </xf>
    <xf numFmtId="2" fontId="34" fillId="2" borderId="12" xfId="165" applyNumberFormat="1" applyFont="1" applyFill="1" applyBorder="1" applyAlignment="1" applyProtection="1">
      <alignment horizontal="right" vertical="center"/>
    </xf>
    <xf numFmtId="43" fontId="39" fillId="0" borderId="12" xfId="165" applyNumberFormat="1" applyFont="1" applyFill="1" applyBorder="1" applyAlignment="1" applyProtection="1">
      <alignment horizontal="right" vertical="center" wrapText="1"/>
    </xf>
    <xf numFmtId="2" fontId="34" fillId="0" borderId="12" xfId="43" applyNumberFormat="1" applyFont="1" applyBorder="1" applyAlignment="1" applyProtection="1">
      <alignment horizontal="right" vertical="center"/>
    </xf>
    <xf numFmtId="0" fontId="34" fillId="0" borderId="12" xfId="63" applyFont="1" applyBorder="1" applyAlignment="1">
      <alignment horizontal="center" vertical="center" wrapText="1"/>
    </xf>
    <xf numFmtId="43" fontId="39" fillId="0" borderId="62" xfId="165" applyNumberFormat="1" applyFont="1" applyFill="1" applyBorder="1" applyAlignment="1" applyProtection="1">
      <alignment horizontal="center" vertical="center" wrapText="1"/>
    </xf>
    <xf numFmtId="2" fontId="34" fillId="0" borderId="12" xfId="0" applyNumberFormat="1" applyFont="1" applyBorder="1" applyAlignment="1" applyProtection="1">
      <alignment horizontal="right" vertical="center" wrapText="1"/>
    </xf>
    <xf numFmtId="0" fontId="39" fillId="35" borderId="65" xfId="43" applyFont="1" applyFill="1" applyBorder="1" applyAlignment="1">
      <alignment horizontal="center" vertical="center" wrapText="1"/>
    </xf>
    <xf numFmtId="0" fontId="39" fillId="35" borderId="43" xfId="43" applyFont="1" applyFill="1" applyBorder="1" applyAlignment="1">
      <alignment horizontal="center" vertical="center" wrapText="1"/>
    </xf>
    <xf numFmtId="0" fontId="39" fillId="35" borderId="43" xfId="43" applyFont="1" applyFill="1" applyBorder="1" applyAlignment="1">
      <alignment horizontal="center" vertical="center" shrinkToFit="1"/>
    </xf>
    <xf numFmtId="0" fontId="39" fillId="35" borderId="61" xfId="0" applyFont="1" applyFill="1" applyBorder="1" applyAlignment="1">
      <alignment horizontal="center" vertical="center" wrapText="1"/>
    </xf>
    <xf numFmtId="0" fontId="39" fillId="35" borderId="12" xfId="0" applyFont="1" applyFill="1" applyBorder="1" applyAlignment="1">
      <alignment horizontal="center" vertical="center" wrapText="1"/>
    </xf>
    <xf numFmtId="0" fontId="39" fillId="35" borderId="12" xfId="0" applyFont="1" applyFill="1" applyBorder="1" applyAlignment="1">
      <alignment horizontal="center" vertical="center" shrinkToFit="1"/>
    </xf>
    <xf numFmtId="0" fontId="39" fillId="35" borderId="61" xfId="43" applyFont="1" applyFill="1" applyBorder="1" applyAlignment="1">
      <alignment horizontal="center" vertical="center"/>
    </xf>
    <xf numFmtId="0" fontId="39" fillId="35" borderId="12" xfId="43" applyFont="1" applyFill="1" applyBorder="1" applyAlignment="1">
      <alignment horizontal="center" vertical="center"/>
    </xf>
    <xf numFmtId="0" fontId="34" fillId="2" borderId="12" xfId="43" applyFont="1" applyFill="1" applyBorder="1" applyAlignment="1">
      <alignment horizontal="left" vertical="center" wrapText="1"/>
    </xf>
    <xf numFmtId="0" fontId="34" fillId="2" borderId="12" xfId="43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49" fontId="50" fillId="0" borderId="12" xfId="0" applyNumberFormat="1" applyFont="1" applyBorder="1" applyAlignment="1">
      <alignment horizontal="center" vertical="center" shrinkToFit="1"/>
    </xf>
    <xf numFmtId="0" fontId="34" fillId="0" borderId="12" xfId="43" applyFont="1" applyBorder="1" applyAlignment="1" applyProtection="1">
      <alignment horizontal="justify" vertical="center" wrapText="1"/>
    </xf>
    <xf numFmtId="43" fontId="50" fillId="0" borderId="12" xfId="44" applyNumberFormat="1" applyFont="1" applyBorder="1" applyAlignment="1">
      <alignment horizontal="left" vertical="center" wrapText="1"/>
    </xf>
    <xf numFmtId="0" fontId="39" fillId="41" borderId="61" xfId="43" applyFont="1" applyFill="1" applyBorder="1" applyAlignment="1">
      <alignment horizontal="center" vertical="center"/>
    </xf>
    <xf numFmtId="0" fontId="39" fillId="41" borderId="12" xfId="43" applyFont="1" applyFill="1" applyBorder="1" applyAlignment="1">
      <alignment horizontal="center" vertical="center"/>
    </xf>
    <xf numFmtId="0" fontId="39" fillId="41" borderId="12" xfId="43" applyFont="1" applyFill="1" applyBorder="1" applyAlignment="1">
      <alignment horizontal="center" vertical="center" shrinkToFit="1"/>
    </xf>
    <xf numFmtId="0" fontId="39" fillId="35" borderId="12" xfId="0" applyFont="1" applyFill="1" applyBorder="1" applyAlignment="1">
      <alignment horizontal="left" vertical="center" wrapText="1"/>
    </xf>
    <xf numFmtId="2" fontId="39" fillId="35" borderId="12" xfId="0" applyNumberFormat="1" applyFont="1" applyFill="1" applyBorder="1" applyAlignment="1">
      <alignment horizontal="right" vertical="center" wrapText="1"/>
    </xf>
    <xf numFmtId="43" fontId="39" fillId="35" borderId="12" xfId="0" applyNumberFormat="1" applyFont="1" applyFill="1" applyBorder="1" applyAlignment="1">
      <alignment horizontal="left" vertical="center" wrapText="1"/>
    </xf>
    <xf numFmtId="43" fontId="39" fillId="35" borderId="62" xfId="0" applyNumberFormat="1" applyFont="1" applyFill="1" applyBorder="1" applyAlignment="1">
      <alignment horizontal="left" vertical="center" wrapText="1"/>
    </xf>
    <xf numFmtId="0" fontId="34" fillId="2" borderId="12" xfId="0" applyFont="1" applyFill="1" applyBorder="1" applyAlignment="1">
      <alignment horizontal="left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 applyProtection="1">
      <alignment horizontal="left" vertical="center" wrapText="1"/>
    </xf>
    <xf numFmtId="2" fontId="34" fillId="2" borderId="12" xfId="165" applyNumberFormat="1" applyFont="1" applyFill="1" applyBorder="1" applyAlignment="1" applyProtection="1">
      <alignment horizontal="right" vertical="center" wrapText="1"/>
    </xf>
    <xf numFmtId="43" fontId="34" fillId="2" borderId="12" xfId="0" applyNumberFormat="1" applyFont="1" applyFill="1" applyBorder="1" applyAlignment="1" applyProtection="1">
      <alignment horizontal="left" vertical="center" wrapText="1"/>
    </xf>
    <xf numFmtId="43" fontId="39" fillId="0" borderId="71" xfId="165" applyNumberFormat="1" applyFont="1" applyFill="1" applyBorder="1" applyAlignment="1" applyProtection="1">
      <alignment horizontal="left" vertical="center" wrapText="1"/>
    </xf>
    <xf numFmtId="43" fontId="39" fillId="0" borderId="72" xfId="165" applyNumberFormat="1" applyFont="1" applyFill="1" applyBorder="1" applyAlignment="1" applyProtection="1">
      <alignment horizontal="right" vertical="center" wrapText="1"/>
    </xf>
    <xf numFmtId="10" fontId="39" fillId="0" borderId="43" xfId="81" applyNumberFormat="1" applyFont="1" applyFill="1" applyBorder="1" applyAlignment="1" applyProtection="1">
      <alignment vertical="center"/>
    </xf>
    <xf numFmtId="0" fontId="34" fillId="0" borderId="61" xfId="43" applyFont="1" applyBorder="1" applyAlignment="1">
      <alignment horizontal="center" vertical="center" wrapText="1"/>
    </xf>
    <xf numFmtId="0" fontId="34" fillId="0" borderId="12" xfId="43" applyFont="1" applyBorder="1" applyAlignment="1">
      <alignment horizontal="center" vertical="center" wrapText="1"/>
    </xf>
    <xf numFmtId="0" fontId="34" fillId="0" borderId="61" xfId="43" applyFont="1" applyBorder="1" applyAlignment="1">
      <alignment horizontal="center" vertical="center"/>
    </xf>
    <xf numFmtId="0" fontId="34" fillId="0" borderId="12" xfId="43" applyFont="1" applyBorder="1" applyAlignment="1">
      <alignment horizontal="center" vertical="center"/>
    </xf>
    <xf numFmtId="0" fontId="34" fillId="0" borderId="61" xfId="43" applyFont="1" applyBorder="1" applyAlignment="1">
      <alignment horizontal="center" vertical="center" wrapText="1"/>
    </xf>
    <xf numFmtId="174" fontId="34" fillId="0" borderId="12" xfId="43" applyNumberFormat="1" applyFont="1" applyBorder="1" applyAlignment="1">
      <alignment vertical="center"/>
    </xf>
    <xf numFmtId="174" fontId="34" fillId="0" borderId="12" xfId="43" applyNumberFormat="1" applyFont="1" applyBorder="1" applyAlignment="1">
      <alignment vertical="center" wrapText="1"/>
    </xf>
    <xf numFmtId="43" fontId="39" fillId="0" borderId="12" xfId="165" applyNumberFormat="1" applyFont="1" applyFill="1" applyBorder="1" applyAlignment="1" applyProtection="1">
      <alignment horizontal="center" vertical="center" wrapText="1"/>
    </xf>
    <xf numFmtId="0" fontId="23" fillId="0" borderId="12" xfId="43" applyFont="1" applyBorder="1" applyAlignment="1">
      <alignment horizontal="left" vertical="center"/>
    </xf>
    <xf numFmtId="0" fontId="21" fillId="0" borderId="24" xfId="43" applyFont="1" applyBorder="1" applyAlignment="1">
      <alignment horizontal="center"/>
    </xf>
    <xf numFmtId="0" fontId="21" fillId="0" borderId="25" xfId="43" applyFont="1" applyBorder="1" applyAlignment="1">
      <alignment horizontal="center"/>
    </xf>
    <xf numFmtId="0" fontId="23" fillId="0" borderId="24" xfId="43" applyFont="1" applyBorder="1" applyAlignment="1">
      <alignment horizontal="center" vertical="center"/>
    </xf>
    <xf numFmtId="0" fontId="24" fillId="0" borderId="25" xfId="43" applyFont="1" applyBorder="1" applyAlignment="1">
      <alignment horizontal="center"/>
    </xf>
    <xf numFmtId="0" fontId="24" fillId="0" borderId="11" xfId="43" applyFont="1" applyBorder="1" applyAlignment="1"/>
    <xf numFmtId="0" fontId="39" fillId="43" borderId="12" xfId="43" applyFont="1" applyFill="1" applyBorder="1" applyAlignment="1">
      <alignment horizontal="center" vertical="center" wrapText="1"/>
    </xf>
    <xf numFmtId="0" fontId="39" fillId="43" borderId="12" xfId="0" applyFont="1" applyFill="1" applyBorder="1" applyAlignment="1">
      <alignment horizontal="left" vertical="center" wrapText="1"/>
    </xf>
    <xf numFmtId="0" fontId="39" fillId="43" borderId="62" xfId="0" applyFont="1" applyFill="1" applyBorder="1" applyAlignment="1">
      <alignment horizontal="left" vertical="center" wrapText="1"/>
    </xf>
    <xf numFmtId="0" fontId="39" fillId="42" borderId="12" xfId="43" applyFont="1" applyFill="1" applyBorder="1" applyAlignment="1">
      <alignment horizontal="center" vertical="center" wrapText="1"/>
    </xf>
    <xf numFmtId="0" fontId="39" fillId="42" borderId="35" xfId="0" applyFont="1" applyFill="1" applyBorder="1" applyAlignment="1">
      <alignment horizontal="left" vertical="center" wrapText="1"/>
    </xf>
    <xf numFmtId="0" fontId="39" fillId="42" borderId="62" xfId="0" applyFont="1" applyFill="1" applyBorder="1" applyAlignment="1">
      <alignment horizontal="left" vertical="center" wrapText="1"/>
    </xf>
    <xf numFmtId="0" fontId="39" fillId="35" borderId="28" xfId="43" applyFont="1" applyFill="1" applyBorder="1" applyAlignment="1">
      <alignment horizontal="left" vertical="center" wrapText="1"/>
    </xf>
    <xf numFmtId="0" fontId="39" fillId="35" borderId="36" xfId="43" applyFont="1" applyFill="1" applyBorder="1" applyAlignment="1">
      <alignment horizontal="left" vertical="center" wrapText="1"/>
    </xf>
    <xf numFmtId="0" fontId="39" fillId="35" borderId="63" xfId="43" applyFont="1" applyFill="1" applyBorder="1" applyAlignment="1">
      <alignment horizontal="left" vertical="center" wrapText="1"/>
    </xf>
    <xf numFmtId="0" fontId="39" fillId="34" borderId="12" xfId="43" applyFont="1" applyFill="1" applyBorder="1" applyAlignment="1">
      <alignment horizontal="center" vertical="center" wrapText="1"/>
    </xf>
    <xf numFmtId="0" fontId="39" fillId="34" borderId="12" xfId="43" applyFont="1" applyFill="1" applyBorder="1" applyAlignment="1">
      <alignment horizontal="left" vertical="center" wrapText="1"/>
    </xf>
    <xf numFmtId="0" fontId="39" fillId="34" borderId="62" xfId="43" applyFont="1" applyFill="1" applyBorder="1" applyAlignment="1">
      <alignment horizontal="left" vertical="center" wrapText="1"/>
    </xf>
    <xf numFmtId="0" fontId="39" fillId="34" borderId="35" xfId="0" applyFont="1" applyFill="1" applyBorder="1" applyAlignment="1">
      <alignment horizontal="center" vertical="center" wrapText="1"/>
    </xf>
    <xf numFmtId="0" fontId="39" fillId="34" borderId="37" xfId="0" applyFont="1" applyFill="1" applyBorder="1" applyAlignment="1">
      <alignment horizontal="center" vertical="center" wrapText="1"/>
    </xf>
    <xf numFmtId="0" fontId="39" fillId="34" borderId="35" xfId="0" applyFont="1" applyFill="1" applyBorder="1" applyAlignment="1">
      <alignment horizontal="left" vertical="center" wrapText="1"/>
    </xf>
    <xf numFmtId="0" fontId="39" fillId="34" borderId="36" xfId="0" applyFont="1" applyFill="1" applyBorder="1" applyAlignment="1">
      <alignment horizontal="left" vertical="center" wrapText="1"/>
    </xf>
    <xf numFmtId="0" fontId="39" fillId="34" borderId="63" xfId="0" applyFont="1" applyFill="1" applyBorder="1" applyAlignment="1">
      <alignment horizontal="left" vertical="center" wrapText="1"/>
    </xf>
    <xf numFmtId="0" fontId="39" fillId="36" borderId="12" xfId="43" applyFont="1" applyFill="1" applyBorder="1" applyAlignment="1">
      <alignment horizontal="center" vertical="center" wrapText="1"/>
    </xf>
    <xf numFmtId="0" fontId="39" fillId="36" borderId="12" xfId="0" applyFont="1" applyFill="1" applyBorder="1" applyAlignment="1">
      <alignment horizontal="left" vertical="center" wrapText="1"/>
    </xf>
    <xf numFmtId="0" fontId="39" fillId="36" borderId="62" xfId="0" applyFont="1" applyFill="1" applyBorder="1" applyAlignment="1">
      <alignment horizontal="left" vertical="center" wrapText="1"/>
    </xf>
    <xf numFmtId="0" fontId="39" fillId="35" borderId="35" xfId="0" applyFont="1" applyFill="1" applyBorder="1" applyAlignment="1">
      <alignment horizontal="left" vertical="center" wrapText="1"/>
    </xf>
    <xf numFmtId="0" fontId="39" fillId="35" borderId="36" xfId="0" applyFont="1" applyFill="1" applyBorder="1" applyAlignment="1">
      <alignment horizontal="left" vertical="center" wrapText="1"/>
    </xf>
    <xf numFmtId="0" fontId="39" fillId="35" borderId="63" xfId="0" applyFont="1" applyFill="1" applyBorder="1" applyAlignment="1">
      <alignment horizontal="left" vertical="center" wrapText="1"/>
    </xf>
    <xf numFmtId="0" fontId="39" fillId="39" borderId="64" xfId="43" applyFont="1" applyFill="1" applyBorder="1" applyAlignment="1">
      <alignment horizontal="left" vertical="center" wrapText="1"/>
    </xf>
    <xf numFmtId="0" fontId="39" fillId="39" borderId="36" xfId="43" applyFont="1" applyFill="1" applyBorder="1" applyAlignment="1">
      <alignment horizontal="left" vertical="center" wrapText="1"/>
    </xf>
    <xf numFmtId="0" fontId="39" fillId="39" borderId="63" xfId="43" applyFont="1" applyFill="1" applyBorder="1" applyAlignment="1">
      <alignment horizontal="left" vertical="center" wrapText="1"/>
    </xf>
    <xf numFmtId="0" fontId="39" fillId="35" borderId="35" xfId="43" applyFont="1" applyFill="1" applyBorder="1" applyAlignment="1">
      <alignment horizontal="left" vertical="center"/>
    </xf>
    <xf numFmtId="0" fontId="39" fillId="35" borderId="36" xfId="43" applyFont="1" applyFill="1" applyBorder="1" applyAlignment="1">
      <alignment horizontal="left" vertical="center"/>
    </xf>
    <xf numFmtId="0" fontId="39" fillId="35" borderId="63" xfId="43" applyFont="1" applyFill="1" applyBorder="1" applyAlignment="1">
      <alignment horizontal="left" vertical="center"/>
    </xf>
    <xf numFmtId="0" fontId="53" fillId="0" borderId="51" xfId="43" applyFont="1" applyBorder="1" applyAlignment="1">
      <alignment horizontal="center" vertical="center" wrapText="1"/>
    </xf>
    <xf numFmtId="0" fontId="53" fillId="0" borderId="52" xfId="43" applyFont="1" applyBorder="1" applyAlignment="1">
      <alignment horizontal="center" vertical="center" wrapText="1"/>
    </xf>
    <xf numFmtId="0" fontId="53" fillId="0" borderId="53" xfId="43" applyFont="1" applyBorder="1" applyAlignment="1">
      <alignment horizontal="center" vertical="center" wrapText="1"/>
    </xf>
    <xf numFmtId="0" fontId="53" fillId="6" borderId="54" xfId="43" applyFont="1" applyFill="1" applyBorder="1" applyAlignment="1">
      <alignment horizontal="center" vertical="center" wrapText="1"/>
    </xf>
    <xf numFmtId="0" fontId="53" fillId="6" borderId="38" xfId="43" applyFont="1" applyFill="1" applyBorder="1" applyAlignment="1">
      <alignment horizontal="center" vertical="center" wrapText="1"/>
    </xf>
    <xf numFmtId="0" fontId="53" fillId="6" borderId="39" xfId="43" applyFont="1" applyFill="1" applyBorder="1" applyAlignment="1">
      <alignment horizontal="center" vertical="center" wrapText="1"/>
    </xf>
    <xf numFmtId="0" fontId="53" fillId="6" borderId="55" xfId="43" applyFont="1" applyFill="1" applyBorder="1" applyAlignment="1">
      <alignment horizontal="center" vertical="center" wrapText="1"/>
    </xf>
    <xf numFmtId="43" fontId="39" fillId="0" borderId="34" xfId="43" applyNumberFormat="1" applyFont="1" applyBorder="1" applyAlignment="1">
      <alignment horizontal="left" vertical="center" wrapText="1"/>
    </xf>
    <xf numFmtId="4" fontId="39" fillId="0" borderId="34" xfId="43" applyNumberFormat="1" applyFont="1" applyBorder="1" applyAlignment="1">
      <alignment horizontal="center" vertical="center" wrapText="1"/>
    </xf>
    <xf numFmtId="4" fontId="39" fillId="0" borderId="57" xfId="43" applyNumberFormat="1" applyFont="1" applyBorder="1" applyAlignment="1">
      <alignment horizontal="center" vertical="center" wrapText="1"/>
    </xf>
    <xf numFmtId="0" fontId="34" fillId="0" borderId="40" xfId="43" applyFont="1" applyBorder="1" applyAlignment="1">
      <alignment vertical="center" wrapText="1"/>
    </xf>
    <xf numFmtId="0" fontId="34" fillId="0" borderId="25" xfId="43" applyFont="1" applyBorder="1" applyAlignment="1">
      <alignment vertical="center" wrapText="1"/>
    </xf>
    <xf numFmtId="0" fontId="22" fillId="12" borderId="59" xfId="43" applyFont="1" applyFill="1" applyBorder="1" applyAlignment="1">
      <alignment horizontal="center" vertical="center" wrapText="1"/>
    </xf>
    <xf numFmtId="0" fontId="22" fillId="12" borderId="41" xfId="43" applyFont="1" applyFill="1" applyBorder="1" applyAlignment="1">
      <alignment horizontal="center" vertical="center" wrapText="1"/>
    </xf>
    <xf numFmtId="0" fontId="22" fillId="12" borderId="42" xfId="43" applyFont="1" applyFill="1" applyBorder="1" applyAlignment="1">
      <alignment horizontal="center" vertical="center" wrapText="1"/>
    </xf>
    <xf numFmtId="0" fontId="22" fillId="12" borderId="60" xfId="43" applyFont="1" applyFill="1" applyBorder="1" applyAlignment="1">
      <alignment horizontal="center" vertical="center" wrapText="1"/>
    </xf>
    <xf numFmtId="0" fontId="22" fillId="12" borderId="61" xfId="43" applyFont="1" applyFill="1" applyBorder="1" applyAlignment="1">
      <alignment horizontal="center" vertical="center" wrapText="1"/>
    </xf>
    <xf numFmtId="0" fontId="22" fillId="12" borderId="12" xfId="43" applyFont="1" applyFill="1" applyBorder="1" applyAlignment="1">
      <alignment horizontal="center" vertical="center" wrapText="1"/>
    </xf>
    <xf numFmtId="0" fontId="22" fillId="12" borderId="62" xfId="43" applyFont="1" applyFill="1" applyBorder="1" applyAlignment="1">
      <alignment horizontal="center" vertical="center" wrapText="1"/>
    </xf>
    <xf numFmtId="0" fontId="40" fillId="0" borderId="12" xfId="43" applyFont="1" applyBorder="1" applyAlignment="1">
      <alignment horizontal="left" vertical="center" wrapText="1"/>
    </xf>
    <xf numFmtId="0" fontId="39" fillId="39" borderId="61" xfId="43" applyFont="1" applyFill="1" applyBorder="1" applyAlignment="1">
      <alignment horizontal="left" vertical="center"/>
    </xf>
    <xf numFmtId="0" fontId="39" fillId="39" borderId="12" xfId="43" applyFont="1" applyFill="1" applyBorder="1" applyAlignment="1">
      <alignment horizontal="left" vertical="center"/>
    </xf>
    <xf numFmtId="0" fontId="39" fillId="39" borderId="62" xfId="43" applyFont="1" applyFill="1" applyBorder="1" applyAlignment="1">
      <alignment horizontal="left" vertical="center"/>
    </xf>
    <xf numFmtId="0" fontId="34" fillId="0" borderId="61" xfId="43" applyFont="1" applyBorder="1" applyAlignment="1">
      <alignment horizontal="center" vertical="center"/>
    </xf>
    <xf numFmtId="0" fontId="34" fillId="0" borderId="12" xfId="43" applyFont="1" applyBorder="1" applyAlignment="1">
      <alignment horizontal="center" vertical="center"/>
    </xf>
    <xf numFmtId="0" fontId="34" fillId="0" borderId="62" xfId="43" applyFont="1" applyBorder="1" applyAlignment="1">
      <alignment horizontal="center" vertical="center"/>
    </xf>
    <xf numFmtId="0" fontId="39" fillId="0" borderId="61" xfId="43" applyFont="1" applyBorder="1" applyAlignment="1">
      <alignment horizontal="center" vertical="center"/>
    </xf>
    <xf numFmtId="0" fontId="39" fillId="0" borderId="12" xfId="43" applyFont="1" applyBorder="1" applyAlignment="1">
      <alignment horizontal="center" vertical="center"/>
    </xf>
    <xf numFmtId="0" fontId="34" fillId="20" borderId="61" xfId="0" applyFont="1" applyFill="1" applyBorder="1" applyAlignment="1">
      <alignment horizontal="center" vertical="center" wrapText="1"/>
    </xf>
    <xf numFmtId="0" fontId="34" fillId="20" borderId="12" xfId="0" applyFont="1" applyFill="1" applyBorder="1" applyAlignment="1">
      <alignment horizontal="center" vertical="center" wrapText="1"/>
    </xf>
    <xf numFmtId="0" fontId="34" fillId="20" borderId="62" xfId="0" applyFont="1" applyFill="1" applyBorder="1" applyAlignment="1">
      <alignment horizontal="center" vertical="center" wrapText="1"/>
    </xf>
    <xf numFmtId="0" fontId="39" fillId="34" borderId="12" xfId="43" applyFont="1" applyFill="1" applyBorder="1" applyAlignment="1">
      <alignment horizontal="center" vertical="center"/>
    </xf>
    <xf numFmtId="0" fontId="39" fillId="34" borderId="12" xfId="43" applyFont="1" applyFill="1" applyBorder="1" applyAlignment="1">
      <alignment horizontal="left" vertical="center"/>
    </xf>
    <xf numFmtId="0" fontId="39" fillId="34" borderId="62" xfId="43" applyFont="1" applyFill="1" applyBorder="1" applyAlignment="1">
      <alignment horizontal="left" vertical="center"/>
    </xf>
    <xf numFmtId="0" fontId="39" fillId="38" borderId="12" xfId="43" applyFont="1" applyFill="1" applyBorder="1" applyAlignment="1">
      <alignment horizontal="center" vertical="center"/>
    </xf>
    <xf numFmtId="0" fontId="39" fillId="38" borderId="35" xfId="43" applyFont="1" applyFill="1" applyBorder="1" applyAlignment="1">
      <alignment horizontal="left" vertical="center"/>
    </xf>
    <xf numFmtId="0" fontId="39" fillId="38" borderId="62" xfId="43" applyFont="1" applyFill="1" applyBorder="1" applyAlignment="1">
      <alignment horizontal="left" vertical="center"/>
    </xf>
    <xf numFmtId="0" fontId="39" fillId="34" borderId="12" xfId="0" applyFont="1" applyFill="1" applyBorder="1" applyAlignment="1">
      <alignment horizontal="left" vertical="center" wrapText="1"/>
    </xf>
    <xf numFmtId="0" fontId="39" fillId="34" borderId="62" xfId="0" applyFont="1" applyFill="1" applyBorder="1" applyAlignment="1">
      <alignment horizontal="left" vertical="center" wrapText="1"/>
    </xf>
    <xf numFmtId="0" fontId="52" fillId="0" borderId="47" xfId="43" applyFont="1" applyBorder="1" applyAlignment="1">
      <alignment horizontal="center" vertical="center" wrapText="1"/>
    </xf>
    <xf numFmtId="0" fontId="52" fillId="0" borderId="48" xfId="43" applyFont="1" applyBorder="1" applyAlignment="1">
      <alignment horizontal="center" vertical="center" wrapText="1"/>
    </xf>
    <xf numFmtId="0" fontId="39" fillId="39" borderId="61" xfId="43" applyFont="1" applyFill="1" applyBorder="1" applyAlignment="1">
      <alignment horizontal="left" vertical="center" wrapText="1"/>
    </xf>
    <xf numFmtId="0" fontId="39" fillId="39" borderId="12" xfId="43" applyFont="1" applyFill="1" applyBorder="1" applyAlignment="1">
      <alignment horizontal="left" vertical="center" wrapText="1"/>
    </xf>
    <xf numFmtId="0" fontId="39" fillId="39" borderId="62" xfId="43" applyFont="1" applyFill="1" applyBorder="1" applyAlignment="1">
      <alignment horizontal="left" vertical="center" wrapText="1"/>
    </xf>
    <xf numFmtId="0" fontId="34" fillId="0" borderId="61" xfId="43" applyFont="1" applyBorder="1" applyAlignment="1">
      <alignment horizontal="center" vertical="center" wrapText="1"/>
    </xf>
    <xf numFmtId="0" fontId="34" fillId="0" borderId="12" xfId="43" applyFont="1" applyBorder="1" applyAlignment="1">
      <alignment horizontal="center" vertical="center" wrapText="1"/>
    </xf>
    <xf numFmtId="0" fontId="34" fillId="0" borderId="62" xfId="43" applyFont="1" applyBorder="1" applyAlignment="1">
      <alignment horizontal="center" vertical="center" wrapText="1"/>
    </xf>
    <xf numFmtId="49" fontId="39" fillId="34" borderId="12" xfId="43" applyNumberFormat="1" applyFont="1" applyFill="1" applyBorder="1" applyAlignment="1">
      <alignment horizontal="left" vertical="center" wrapText="1"/>
    </xf>
    <xf numFmtId="49" fontId="39" fillId="34" borderId="62" xfId="43" applyNumberFormat="1" applyFont="1" applyFill="1" applyBorder="1" applyAlignment="1">
      <alignment horizontal="left" vertical="center" wrapText="1"/>
    </xf>
    <xf numFmtId="0" fontId="39" fillId="39" borderId="61" xfId="0" applyFont="1" applyFill="1" applyBorder="1" applyAlignment="1">
      <alignment horizontal="left" vertical="center" wrapText="1"/>
    </xf>
    <xf numFmtId="0" fontId="39" fillId="39" borderId="12" xfId="0" applyFont="1" applyFill="1" applyBorder="1" applyAlignment="1">
      <alignment horizontal="left" vertical="center" wrapText="1"/>
    </xf>
    <xf numFmtId="0" fontId="39" fillId="39" borderId="62" xfId="0" applyFont="1" applyFill="1" applyBorder="1" applyAlignment="1">
      <alignment horizontal="left" vertical="center" wrapText="1"/>
    </xf>
    <xf numFmtId="0" fontId="34" fillId="35" borderId="12" xfId="43" applyFont="1" applyFill="1" applyBorder="1" applyAlignment="1">
      <alignment horizontal="center" vertical="center" wrapText="1"/>
    </xf>
    <xf numFmtId="0" fontId="34" fillId="35" borderId="62" xfId="43" applyFont="1" applyFill="1" applyBorder="1" applyAlignment="1">
      <alignment horizontal="center" vertical="center" wrapText="1"/>
    </xf>
    <xf numFmtId="0" fontId="34" fillId="34" borderId="12" xfId="43" applyFont="1" applyFill="1" applyBorder="1" applyAlignment="1">
      <alignment horizontal="center" vertical="center" wrapText="1"/>
    </xf>
    <xf numFmtId="0" fontId="34" fillId="34" borderId="62" xfId="43" applyFont="1" applyFill="1" applyBorder="1" applyAlignment="1">
      <alignment horizontal="center" vertical="center" wrapText="1"/>
    </xf>
    <xf numFmtId="0" fontId="39" fillId="35" borderId="12" xfId="43" applyFont="1" applyFill="1" applyBorder="1" applyAlignment="1">
      <alignment horizontal="center" vertical="center"/>
    </xf>
    <xf numFmtId="0" fontId="39" fillId="35" borderId="35" xfId="43" applyFont="1" applyFill="1" applyBorder="1" applyAlignment="1">
      <alignment horizontal="left" vertical="center" wrapText="1"/>
    </xf>
    <xf numFmtId="0" fontId="39" fillId="0" borderId="64" xfId="43" applyFont="1" applyBorder="1" applyAlignment="1">
      <alignment horizontal="center" vertical="center"/>
    </xf>
    <xf numFmtId="0" fontId="39" fillId="0" borderId="36" xfId="43" applyFont="1" applyBorder="1" applyAlignment="1">
      <alignment horizontal="center" vertical="center"/>
    </xf>
    <xf numFmtId="0" fontId="39" fillId="0" borderId="37" xfId="43" applyFont="1" applyBorder="1" applyAlignment="1">
      <alignment horizontal="center" vertical="center"/>
    </xf>
    <xf numFmtId="0" fontId="34" fillId="20" borderId="64" xfId="0" applyFont="1" applyFill="1" applyBorder="1" applyAlignment="1">
      <alignment horizontal="center" vertical="center" wrapText="1"/>
    </xf>
    <xf numFmtId="0" fontId="34" fillId="20" borderId="36" xfId="0" applyFont="1" applyFill="1" applyBorder="1" applyAlignment="1">
      <alignment horizontal="center" vertical="center" wrapText="1"/>
    </xf>
    <xf numFmtId="0" fontId="34" fillId="20" borderId="63" xfId="0" applyFont="1" applyFill="1" applyBorder="1" applyAlignment="1">
      <alignment horizontal="center" vertical="center" wrapText="1"/>
    </xf>
    <xf numFmtId="0" fontId="22" fillId="0" borderId="64" xfId="43" applyFont="1" applyBorder="1" applyAlignment="1">
      <alignment horizontal="center" vertical="center" wrapText="1"/>
    </xf>
    <xf numFmtId="0" fontId="22" fillId="0" borderId="36" xfId="43" applyFont="1" applyBorder="1" applyAlignment="1">
      <alignment horizontal="center" vertical="center" wrapText="1"/>
    </xf>
    <xf numFmtId="0" fontId="22" fillId="0" borderId="63" xfId="43" applyFont="1" applyBorder="1" applyAlignment="1">
      <alignment horizontal="center" vertical="center" wrapText="1"/>
    </xf>
    <xf numFmtId="0" fontId="39" fillId="39" borderId="64" xfId="0" applyFont="1" applyFill="1" applyBorder="1" applyAlignment="1">
      <alignment horizontal="left" vertical="center" wrapText="1"/>
    </xf>
    <xf numFmtId="0" fontId="39" fillId="39" borderId="36" xfId="0" applyFont="1" applyFill="1" applyBorder="1" applyAlignment="1">
      <alignment horizontal="left" vertical="center" wrapText="1"/>
    </xf>
    <xf numFmtId="0" fontId="39" fillId="39" borderId="63" xfId="0" applyFont="1" applyFill="1" applyBorder="1" applyAlignment="1">
      <alignment horizontal="left" vertical="center" wrapText="1"/>
    </xf>
    <xf numFmtId="0" fontId="39" fillId="0" borderId="64" xfId="0" applyFont="1" applyFill="1" applyBorder="1" applyAlignment="1">
      <alignment horizontal="left" vertical="center" wrapText="1"/>
    </xf>
    <xf numFmtId="0" fontId="39" fillId="0" borderId="36" xfId="0" applyFont="1" applyFill="1" applyBorder="1" applyAlignment="1">
      <alignment horizontal="left" vertical="center" wrapText="1"/>
    </xf>
    <xf numFmtId="0" fontId="39" fillId="0" borderId="63" xfId="0" applyFont="1" applyFill="1" applyBorder="1" applyAlignment="1">
      <alignment horizontal="left" vertical="center" wrapText="1"/>
    </xf>
    <xf numFmtId="0" fontId="34" fillId="0" borderId="64" xfId="0" applyFont="1" applyFill="1" applyBorder="1" applyAlignment="1">
      <alignment horizontal="center" vertical="center" wrapText="1"/>
    </xf>
    <xf numFmtId="0" fontId="34" fillId="0" borderId="36" xfId="0" applyFont="1" applyFill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 wrapText="1"/>
    </xf>
    <xf numFmtId="0" fontId="39" fillId="41" borderId="35" xfId="43" applyFont="1" applyFill="1" applyBorder="1" applyAlignment="1">
      <alignment horizontal="left" vertical="center"/>
    </xf>
    <xf numFmtId="0" fontId="39" fillId="41" borderId="36" xfId="43" applyFont="1" applyFill="1" applyBorder="1" applyAlignment="1">
      <alignment horizontal="left" vertical="center"/>
    </xf>
    <xf numFmtId="0" fontId="39" fillId="41" borderId="63" xfId="43" applyFont="1" applyFill="1" applyBorder="1" applyAlignment="1">
      <alignment horizontal="left" vertical="center"/>
    </xf>
    <xf numFmtId="0" fontId="39" fillId="44" borderId="35" xfId="43" applyFont="1" applyFill="1" applyBorder="1" applyAlignment="1">
      <alignment horizontal="center" vertical="center" wrapText="1"/>
    </xf>
    <xf numFmtId="0" fontId="39" fillId="44" borderId="37" xfId="43" applyFont="1" applyFill="1" applyBorder="1" applyAlignment="1">
      <alignment horizontal="center" vertical="center" wrapText="1"/>
    </xf>
    <xf numFmtId="0" fontId="39" fillId="44" borderId="35" xfId="0" applyFont="1" applyFill="1" applyBorder="1" applyAlignment="1">
      <alignment horizontal="left" vertical="center" wrapText="1"/>
    </xf>
    <xf numFmtId="0" fontId="39" fillId="44" borderId="36" xfId="0" applyFont="1" applyFill="1" applyBorder="1" applyAlignment="1">
      <alignment horizontal="left" vertical="center" wrapText="1"/>
    </xf>
    <xf numFmtId="0" fontId="39" fillId="44" borderId="63" xfId="0" applyFont="1" applyFill="1" applyBorder="1" applyAlignment="1">
      <alignment horizontal="left" vertical="center" wrapText="1"/>
    </xf>
    <xf numFmtId="0" fontId="39" fillId="44" borderId="12" xfId="43" applyFont="1" applyFill="1" applyBorder="1" applyAlignment="1">
      <alignment horizontal="center" vertical="center" wrapText="1"/>
    </xf>
    <xf numFmtId="0" fontId="39" fillId="44" borderId="12" xfId="0" applyFont="1" applyFill="1" applyBorder="1" applyAlignment="1">
      <alignment horizontal="left" vertical="center" wrapText="1"/>
    </xf>
    <xf numFmtId="0" fontId="39" fillId="44" borderId="62" xfId="0" applyFont="1" applyFill="1" applyBorder="1" applyAlignment="1">
      <alignment horizontal="left" vertical="center" wrapText="1"/>
    </xf>
    <xf numFmtId="0" fontId="34" fillId="0" borderId="64" xfId="43" applyFont="1" applyBorder="1" applyAlignment="1">
      <alignment horizontal="center" vertical="center"/>
    </xf>
    <xf numFmtId="0" fontId="34" fillId="0" borderId="36" xfId="43" applyFont="1" applyBorder="1" applyAlignment="1">
      <alignment horizontal="center" vertical="center"/>
    </xf>
    <xf numFmtId="0" fontId="34" fillId="0" borderId="63" xfId="43" applyFont="1" applyBorder="1" applyAlignment="1">
      <alignment horizontal="center" vertical="center"/>
    </xf>
    <xf numFmtId="0" fontId="39" fillId="40" borderId="12" xfId="43" applyFont="1" applyFill="1" applyBorder="1" applyAlignment="1">
      <alignment horizontal="center" vertical="center" wrapText="1"/>
    </xf>
    <xf numFmtId="0" fontId="39" fillId="40" borderId="35" xfId="0" applyFont="1" applyFill="1" applyBorder="1" applyAlignment="1">
      <alignment horizontal="left" vertical="center" wrapText="1"/>
    </xf>
    <xf numFmtId="0" fontId="39" fillId="40" borderId="62" xfId="0" applyFont="1" applyFill="1" applyBorder="1" applyAlignment="1">
      <alignment horizontal="left" vertical="center" wrapText="1"/>
    </xf>
    <xf numFmtId="0" fontId="39" fillId="39" borderId="64" xfId="43" applyFont="1" applyFill="1" applyBorder="1" applyAlignment="1">
      <alignment horizontal="left" vertical="center"/>
    </xf>
    <xf numFmtId="0" fontId="39" fillId="39" borderId="36" xfId="43" applyFont="1" applyFill="1" applyBorder="1" applyAlignment="1">
      <alignment horizontal="left" vertical="center"/>
    </xf>
    <xf numFmtId="0" fontId="39" fillId="39" borderId="63" xfId="43" applyFont="1" applyFill="1" applyBorder="1" applyAlignment="1">
      <alignment horizontal="left" vertical="center"/>
    </xf>
    <xf numFmtId="0" fontId="39" fillId="34" borderId="44" xfId="0" applyFont="1" applyFill="1" applyBorder="1" applyAlignment="1">
      <alignment horizontal="center" vertical="center" wrapText="1"/>
    </xf>
    <xf numFmtId="0" fontId="39" fillId="34" borderId="44" xfId="43" applyFont="1" applyFill="1" applyBorder="1" applyAlignment="1">
      <alignment horizontal="left" vertical="center"/>
    </xf>
    <xf numFmtId="0" fontId="39" fillId="34" borderId="67" xfId="43" applyFont="1" applyFill="1" applyBorder="1" applyAlignment="1">
      <alignment horizontal="left" vertical="center"/>
    </xf>
    <xf numFmtId="0" fontId="34" fillId="0" borderId="64" xfId="43" applyFont="1" applyBorder="1" applyAlignment="1">
      <alignment horizontal="center" vertical="center" wrapText="1"/>
    </xf>
    <xf numFmtId="0" fontId="34" fillId="0" borderId="36" xfId="43" applyFont="1" applyBorder="1" applyAlignment="1">
      <alignment horizontal="center" vertical="center" wrapText="1"/>
    </xf>
    <xf numFmtId="0" fontId="34" fillId="0" borderId="63" xfId="43" applyFont="1" applyBorder="1" applyAlignment="1">
      <alignment horizontal="center" vertical="center" wrapText="1"/>
    </xf>
    <xf numFmtId="0" fontId="39" fillId="28" borderId="64" xfId="43" applyFont="1" applyFill="1" applyBorder="1" applyAlignment="1">
      <alignment horizontal="left" vertical="center"/>
    </xf>
    <xf numFmtId="0" fontId="39" fillId="28" borderId="36" xfId="43" applyFont="1" applyFill="1" applyBorder="1" applyAlignment="1">
      <alignment horizontal="left" vertical="center"/>
    </xf>
    <xf numFmtId="0" fontId="39" fillId="28" borderId="63" xfId="43" applyFont="1" applyFill="1" applyBorder="1" applyAlignment="1">
      <alignment horizontal="left" vertical="center"/>
    </xf>
    <xf numFmtId="0" fontId="39" fillId="34" borderId="12" xfId="0" applyFont="1" applyFill="1" applyBorder="1" applyAlignment="1">
      <alignment horizontal="center" vertical="center" wrapText="1"/>
    </xf>
    <xf numFmtId="170" fontId="39" fillId="0" borderId="68" xfId="0" applyNumberFormat="1" applyFont="1" applyFill="1" applyBorder="1" applyAlignment="1">
      <alignment horizontal="center" vertical="center" wrapText="1"/>
    </xf>
    <xf numFmtId="170" fontId="39" fillId="0" borderId="69" xfId="0" applyNumberFormat="1" applyFont="1" applyFill="1" applyBorder="1" applyAlignment="1">
      <alignment horizontal="center" vertical="center" wrapText="1"/>
    </xf>
    <xf numFmtId="170" fontId="39" fillId="0" borderId="70" xfId="0" applyNumberFormat="1" applyFont="1" applyFill="1" applyBorder="1" applyAlignment="1">
      <alignment horizontal="center" vertical="center" wrapText="1"/>
    </xf>
    <xf numFmtId="0" fontId="39" fillId="34" borderId="35" xfId="43" applyFont="1" applyFill="1" applyBorder="1" applyAlignment="1">
      <alignment horizontal="center" vertical="center"/>
    </xf>
    <xf numFmtId="0" fontId="39" fillId="34" borderId="37" xfId="43" applyFont="1" applyFill="1" applyBorder="1" applyAlignment="1">
      <alignment horizontal="center" vertical="center"/>
    </xf>
    <xf numFmtId="49" fontId="39" fillId="34" borderId="35" xfId="43" applyNumberFormat="1" applyFont="1" applyFill="1" applyBorder="1" applyAlignment="1">
      <alignment horizontal="left" vertical="center" wrapText="1"/>
    </xf>
    <xf numFmtId="49" fontId="39" fillId="34" borderId="36" xfId="43" applyNumberFormat="1" applyFont="1" applyFill="1" applyBorder="1" applyAlignment="1">
      <alignment horizontal="left" vertical="center" wrapText="1"/>
    </xf>
    <xf numFmtId="49" fontId="39" fillId="34" borderId="63" xfId="43" applyNumberFormat="1" applyFont="1" applyFill="1" applyBorder="1" applyAlignment="1">
      <alignment horizontal="left" vertical="center" wrapText="1"/>
    </xf>
    <xf numFmtId="0" fontId="39" fillId="0" borderId="73" xfId="43" applyFont="1" applyBorder="1" applyAlignment="1">
      <alignment horizontal="center" vertical="center"/>
    </xf>
    <xf numFmtId="0" fontId="39" fillId="37" borderId="12" xfId="43" applyFont="1" applyFill="1" applyBorder="1" applyAlignment="1">
      <alignment horizontal="center" vertical="center"/>
    </xf>
    <xf numFmtId="49" fontId="39" fillId="37" borderId="12" xfId="43" applyNumberFormat="1" applyFont="1" applyFill="1" applyBorder="1" applyAlignment="1">
      <alignment horizontal="left" vertical="center" wrapText="1"/>
    </xf>
    <xf numFmtId="49" fontId="39" fillId="37" borderId="62" xfId="43" applyNumberFormat="1" applyFont="1" applyFill="1" applyBorder="1" applyAlignment="1">
      <alignment horizontal="left" vertical="center" wrapText="1"/>
    </xf>
    <xf numFmtId="0" fontId="39" fillId="35" borderId="12" xfId="0" applyFont="1" applyFill="1" applyBorder="1" applyAlignment="1">
      <alignment horizontal="left" vertical="center" wrapText="1"/>
    </xf>
    <xf numFmtId="0" fontId="39" fillId="35" borderId="62" xfId="0" applyFont="1" applyFill="1" applyBorder="1" applyAlignment="1">
      <alignment horizontal="left" vertical="center" wrapText="1"/>
    </xf>
    <xf numFmtId="0" fontId="39" fillId="38" borderId="12" xfId="0" applyFont="1" applyFill="1" applyBorder="1" applyAlignment="1">
      <alignment horizontal="center" vertical="center" wrapText="1"/>
    </xf>
    <xf numFmtId="0" fontId="39" fillId="42" borderId="12" xfId="0" applyFont="1" applyFill="1" applyBorder="1" applyAlignment="1">
      <alignment horizontal="center" vertical="center" wrapText="1"/>
    </xf>
    <xf numFmtId="0" fontId="39" fillId="42" borderId="12" xfId="43" applyFont="1" applyFill="1" applyBorder="1" applyAlignment="1">
      <alignment horizontal="left" vertical="center"/>
    </xf>
    <xf numFmtId="0" fontId="39" fillId="42" borderId="62" xfId="43" applyFont="1" applyFill="1" applyBorder="1" applyAlignment="1">
      <alignment horizontal="left" vertical="center"/>
    </xf>
    <xf numFmtId="0" fontId="34" fillId="0" borderId="37" xfId="43" applyFont="1" applyBorder="1" applyAlignment="1">
      <alignment horizontal="center" vertical="center" wrapText="1"/>
    </xf>
    <xf numFmtId="0" fontId="25" fillId="24" borderId="13" xfId="43" applyFont="1" applyFill="1" applyBorder="1" applyAlignment="1">
      <alignment horizontal="center" vertical="center"/>
    </xf>
    <xf numFmtId="0" fontId="25" fillId="24" borderId="0" xfId="43" applyFont="1" applyFill="1" applyBorder="1" applyAlignment="1">
      <alignment horizontal="center" vertical="center"/>
    </xf>
    <xf numFmtId="0" fontId="25" fillId="29" borderId="15" xfId="43" applyFont="1" applyFill="1" applyBorder="1" applyAlignment="1">
      <alignment horizontal="center" vertical="center"/>
    </xf>
    <xf numFmtId="0" fontId="25" fillId="27" borderId="0" xfId="0" applyFont="1" applyFill="1" applyBorder="1" applyAlignment="1">
      <alignment horizontal="center" vertical="center"/>
    </xf>
    <xf numFmtId="0" fontId="25" fillId="30" borderId="0" xfId="0" applyFont="1" applyFill="1" applyBorder="1" applyAlignment="1">
      <alignment horizontal="center" vertical="center"/>
    </xf>
    <xf numFmtId="0" fontId="25" fillId="31" borderId="0" xfId="0" applyFont="1" applyFill="1" applyBorder="1"/>
    <xf numFmtId="9" fontId="52" fillId="0" borderId="49" xfId="43" applyNumberFormat="1" applyFont="1" applyBorder="1" applyAlignment="1" applyProtection="1">
      <alignment horizontal="center" vertical="center"/>
    </xf>
    <xf numFmtId="9" fontId="52" fillId="0" borderId="50" xfId="43" applyNumberFormat="1" applyFont="1" applyBorder="1" applyAlignment="1" applyProtection="1">
      <alignment horizontal="center" vertical="center"/>
    </xf>
    <xf numFmtId="165" fontId="52" fillId="0" borderId="49" xfId="43" applyNumberFormat="1" applyFont="1" applyBorder="1" applyAlignment="1" applyProtection="1">
      <alignment horizontal="center" vertical="center"/>
    </xf>
    <xf numFmtId="165" fontId="52" fillId="0" borderId="50" xfId="43" applyNumberFormat="1" applyFont="1" applyBorder="1" applyAlignment="1" applyProtection="1">
      <alignment horizontal="center" vertical="center"/>
    </xf>
    <xf numFmtId="0" fontId="36" fillId="6" borderId="24" xfId="43" applyFont="1" applyFill="1" applyBorder="1" applyAlignment="1">
      <alignment horizontal="center" vertical="center"/>
    </xf>
    <xf numFmtId="0" fontId="30" fillId="0" borderId="24" xfId="43" applyFont="1" applyBorder="1" applyAlignment="1">
      <alignment horizontal="center" vertical="center"/>
    </xf>
    <xf numFmtId="0" fontId="23" fillId="6" borderId="24" xfId="43" applyFont="1" applyFill="1" applyBorder="1" applyAlignment="1">
      <alignment horizontal="center" vertical="center"/>
    </xf>
    <xf numFmtId="0" fontId="25" fillId="0" borderId="0" xfId="43" applyFont="1" applyBorder="1" applyAlignment="1"/>
    <xf numFmtId="169" fontId="29" fillId="6" borderId="24" xfId="43" applyNumberFormat="1" applyFont="1" applyFill="1" applyBorder="1" applyAlignment="1" applyProtection="1">
      <alignment horizontal="center" vertical="center"/>
    </xf>
    <xf numFmtId="0" fontId="29" fillId="6" borderId="24" xfId="43" applyFont="1" applyFill="1" applyBorder="1" applyAlignment="1">
      <alignment horizontal="center" vertical="center"/>
    </xf>
    <xf numFmtId="173" fontId="29" fillId="6" borderId="24" xfId="43" applyNumberFormat="1" applyFont="1" applyFill="1" applyBorder="1" applyAlignment="1">
      <alignment horizontal="center" vertical="center"/>
    </xf>
    <xf numFmtId="0" fontId="25" fillId="0" borderId="0" xfId="43" applyFont="1" applyBorder="1" applyAlignment="1" applyProtection="1">
      <alignment horizontal="center" vertical="center"/>
    </xf>
    <xf numFmtId="0" fontId="30" fillId="0" borderId="0" xfId="43" applyFont="1" applyBorder="1" applyAlignment="1">
      <alignment horizontal="left" vertical="center"/>
    </xf>
    <xf numFmtId="0" fontId="37" fillId="0" borderId="0" xfId="43" applyFont="1" applyBorder="1" applyAlignment="1">
      <alignment horizontal="center" vertical="center"/>
    </xf>
    <xf numFmtId="169" fontId="29" fillId="6" borderId="26" xfId="43" applyNumberFormat="1" applyFont="1" applyFill="1" applyBorder="1" applyAlignment="1" applyProtection="1">
      <alignment horizontal="left" vertical="center"/>
    </xf>
    <xf numFmtId="165" fontId="29" fillId="6" borderId="24" xfId="43" applyNumberFormat="1" applyFont="1" applyFill="1" applyBorder="1" applyAlignment="1" applyProtection="1">
      <alignment vertical="center"/>
    </xf>
    <xf numFmtId="9" fontId="29" fillId="6" borderId="24" xfId="43" applyNumberFormat="1" applyFont="1" applyFill="1" applyBorder="1" applyAlignment="1" applyProtection="1">
      <alignment horizontal="center" vertical="center"/>
    </xf>
    <xf numFmtId="9" fontId="29" fillId="6" borderId="24" xfId="43" applyNumberFormat="1" applyFont="1" applyFill="1" applyBorder="1" applyAlignment="1">
      <alignment horizontal="center" vertical="center"/>
    </xf>
    <xf numFmtId="173" fontId="29" fillId="6" borderId="27" xfId="43" applyNumberFormat="1" applyFont="1" applyFill="1" applyBorder="1" applyAlignment="1">
      <alignment horizontal="center" vertical="center"/>
    </xf>
    <xf numFmtId="0" fontId="29" fillId="6" borderId="24" xfId="43" applyFont="1" applyFill="1" applyBorder="1" applyAlignment="1">
      <alignment horizontal="left" vertical="center"/>
    </xf>
    <xf numFmtId="0" fontId="22" fillId="32" borderId="12" xfId="43" applyFont="1" applyFill="1" applyBorder="1" applyAlignment="1">
      <alignment horizontal="center" vertical="center" wrapText="1"/>
    </xf>
    <xf numFmtId="0" fontId="27" fillId="0" borderId="43" xfId="43" applyFont="1" applyBorder="1" applyAlignment="1">
      <alignment horizontal="left" vertical="center" wrapText="1"/>
    </xf>
    <xf numFmtId="0" fontId="27" fillId="0" borderId="35" xfId="43" applyFont="1" applyBorder="1" applyAlignment="1">
      <alignment horizontal="center" vertical="center" wrapText="1"/>
    </xf>
    <xf numFmtId="171" fontId="27" fillId="0" borderId="37" xfId="43" applyNumberFormat="1" applyFont="1" applyBorder="1" applyAlignment="1">
      <alignment horizontal="center" vertical="center" wrapText="1"/>
    </xf>
    <xf numFmtId="0" fontId="27" fillId="0" borderId="44" xfId="43" applyFont="1" applyBorder="1" applyAlignment="1">
      <alignment horizontal="left" vertical="center" wrapText="1"/>
    </xf>
    <xf numFmtId="9" fontId="38" fillId="0" borderId="72" xfId="81" applyNumberFormat="1" applyFill="1" applyBorder="1" applyAlignment="1" applyProtection="1">
      <alignment horizontal="right" vertical="center" wrapText="1"/>
    </xf>
  </cellXfs>
  <cellStyles count="172">
    <cellStyle name="20% - Ênfase1 2" xfId="1" xr:uid="{00000000-0005-0000-0000-000000000000}"/>
    <cellStyle name="20% - Ênfase1 3" xfId="2" xr:uid="{00000000-0005-0000-0000-000001000000}"/>
    <cellStyle name="20% - Ênfase2 2" xfId="3" xr:uid="{00000000-0005-0000-0000-000002000000}"/>
    <cellStyle name="20% - Ênfase2 3" xfId="4" xr:uid="{00000000-0005-0000-0000-000003000000}"/>
    <cellStyle name="20% - Ênfase3 2" xfId="5" xr:uid="{00000000-0005-0000-0000-000004000000}"/>
    <cellStyle name="20% - Ênfase3 3" xfId="6" xr:uid="{00000000-0005-0000-0000-000005000000}"/>
    <cellStyle name="20% - Ênfase4 2" xfId="7" xr:uid="{00000000-0005-0000-0000-000006000000}"/>
    <cellStyle name="20% - Ênfase4 3" xfId="8" xr:uid="{00000000-0005-0000-0000-000007000000}"/>
    <cellStyle name="20% - Ênfase5 2" xfId="9" xr:uid="{00000000-0005-0000-0000-000008000000}"/>
    <cellStyle name="20% - Ênfase5 3" xfId="10" xr:uid="{00000000-0005-0000-0000-000009000000}"/>
    <cellStyle name="20% - Ênfase6 2" xfId="11" xr:uid="{00000000-0005-0000-0000-00000A000000}"/>
    <cellStyle name="20% - Ênfase6 3" xfId="12" xr:uid="{00000000-0005-0000-0000-00000B000000}"/>
    <cellStyle name="40% - Ênfase1 2" xfId="13" xr:uid="{00000000-0005-0000-0000-00000C000000}"/>
    <cellStyle name="40% - Ênfase1 3" xfId="14" xr:uid="{00000000-0005-0000-0000-00000D000000}"/>
    <cellStyle name="40% - Ênfase2 2" xfId="15" xr:uid="{00000000-0005-0000-0000-00000E000000}"/>
    <cellStyle name="40% - Ênfase2 3" xfId="16" xr:uid="{00000000-0005-0000-0000-00000F000000}"/>
    <cellStyle name="40% - Ênfase3 2" xfId="17" xr:uid="{00000000-0005-0000-0000-000010000000}"/>
    <cellStyle name="40% - Ênfase3 3" xfId="18" xr:uid="{00000000-0005-0000-0000-000011000000}"/>
    <cellStyle name="40% - Ênfase4 2" xfId="19" xr:uid="{00000000-0005-0000-0000-000012000000}"/>
    <cellStyle name="40% - Ênfase4 3" xfId="20" xr:uid="{00000000-0005-0000-0000-000013000000}"/>
    <cellStyle name="40% - Ênfase4 3 2" xfId="21" xr:uid="{00000000-0005-0000-0000-000014000000}"/>
    <cellStyle name="40% - Ênfase5 2" xfId="22" xr:uid="{00000000-0005-0000-0000-000015000000}"/>
    <cellStyle name="40% - Ênfase5 3" xfId="23" xr:uid="{00000000-0005-0000-0000-000016000000}"/>
    <cellStyle name="40% - Ênfase6 2" xfId="24" xr:uid="{00000000-0005-0000-0000-000017000000}"/>
    <cellStyle name="40% - Ênfase6 3" xfId="25" xr:uid="{00000000-0005-0000-0000-000018000000}"/>
    <cellStyle name="60% - Ênfase1 2" xfId="26" xr:uid="{00000000-0005-0000-0000-000019000000}"/>
    <cellStyle name="60% - Ênfase2 2" xfId="27" xr:uid="{00000000-0005-0000-0000-00001A000000}"/>
    <cellStyle name="60% - Ênfase3 2" xfId="28" xr:uid="{00000000-0005-0000-0000-00001B000000}"/>
    <cellStyle name="60% - Ênfase4 2" xfId="29" xr:uid="{00000000-0005-0000-0000-00001C000000}"/>
    <cellStyle name="60% - Ênfase5 2" xfId="30" xr:uid="{00000000-0005-0000-0000-00001D000000}"/>
    <cellStyle name="60% - Ênfase6 2" xfId="31" xr:uid="{00000000-0005-0000-0000-00001E000000}"/>
    <cellStyle name="Bom 2" xfId="32" xr:uid="{00000000-0005-0000-0000-00001F000000}"/>
    <cellStyle name="Cálculo 2" xfId="33" xr:uid="{00000000-0005-0000-0000-000020000000}"/>
    <cellStyle name="Célula de Verificação 2" xfId="34" xr:uid="{00000000-0005-0000-0000-000021000000}"/>
    <cellStyle name="Célula Vinculada 2" xfId="35" xr:uid="{00000000-0005-0000-0000-000022000000}"/>
    <cellStyle name="Ênfase1 2" xfId="36" xr:uid="{00000000-0005-0000-0000-000023000000}"/>
    <cellStyle name="Ênfase2 2" xfId="37" xr:uid="{00000000-0005-0000-0000-000024000000}"/>
    <cellStyle name="Ênfase3 2" xfId="38" xr:uid="{00000000-0005-0000-0000-000025000000}"/>
    <cellStyle name="Ênfase4 2" xfId="39" xr:uid="{00000000-0005-0000-0000-000026000000}"/>
    <cellStyle name="Ênfase5 2" xfId="40" xr:uid="{00000000-0005-0000-0000-000027000000}"/>
    <cellStyle name="Ênfase6 2" xfId="41" xr:uid="{00000000-0005-0000-0000-000028000000}"/>
    <cellStyle name="Entrada 2" xfId="42" xr:uid="{00000000-0005-0000-0000-000029000000}"/>
    <cellStyle name="Excel Built-in Explanatory Text" xfId="43" xr:uid="{00000000-0005-0000-0000-00002A000000}"/>
    <cellStyle name="Excel Built-in Explanatory Text 2" xfId="44" xr:uid="{00000000-0005-0000-0000-00002B000000}"/>
    <cellStyle name="Excel Built-in Normal" xfId="45" xr:uid="{00000000-0005-0000-0000-00002C000000}"/>
    <cellStyle name="Excel_BuiltIn_Texto Explicativo" xfId="46" xr:uid="{00000000-0005-0000-0000-00002D000000}"/>
    <cellStyle name="falta preço" xfId="47" xr:uid="{00000000-0005-0000-0000-00002E000000}"/>
    <cellStyle name="Incorreto 2" xfId="48" xr:uid="{00000000-0005-0000-0000-00002F000000}"/>
    <cellStyle name="Moeda 2" xfId="49" xr:uid="{00000000-0005-0000-0000-000030000000}"/>
    <cellStyle name="Moeda 2 2" xfId="50" xr:uid="{00000000-0005-0000-0000-000031000000}"/>
    <cellStyle name="Moeda 2 2 2" xfId="51" xr:uid="{00000000-0005-0000-0000-000032000000}"/>
    <cellStyle name="Moeda 2 2 3" xfId="52" xr:uid="{00000000-0005-0000-0000-000033000000}"/>
    <cellStyle name="Moeda 2 3" xfId="53" xr:uid="{00000000-0005-0000-0000-000034000000}"/>
    <cellStyle name="Moeda 2 4" xfId="54" xr:uid="{00000000-0005-0000-0000-000035000000}"/>
    <cellStyle name="Moeda 2 5" xfId="55" xr:uid="{00000000-0005-0000-0000-000036000000}"/>
    <cellStyle name="Moeda 3" xfId="56" xr:uid="{00000000-0005-0000-0000-000037000000}"/>
    <cellStyle name="Moeda 4" xfId="57" xr:uid="{00000000-0005-0000-0000-000038000000}"/>
    <cellStyle name="Neutra 2" xfId="58" xr:uid="{00000000-0005-0000-0000-000039000000}"/>
    <cellStyle name="Normal" xfId="0" builtinId="0"/>
    <cellStyle name="Normal 101" xfId="59" xr:uid="{00000000-0005-0000-0000-00003B000000}"/>
    <cellStyle name="Normal 11 2 2" xfId="171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2 2" xfId="63" xr:uid="{00000000-0005-0000-0000-000040000000}"/>
    <cellStyle name="Normal 2 3" xfId="64" xr:uid="{00000000-0005-0000-0000-000041000000}"/>
    <cellStyle name="Normal 2 4" xfId="65" xr:uid="{00000000-0005-0000-0000-000042000000}"/>
    <cellStyle name="Normal 2_ORÇ - Galeria Rua Eredes Serpa" xfId="66" xr:uid="{00000000-0005-0000-0000-000043000000}"/>
    <cellStyle name="Normal 21" xfId="67" xr:uid="{00000000-0005-0000-0000-000044000000}"/>
    <cellStyle name="Normal 22" xfId="68" xr:uid="{00000000-0005-0000-0000-000045000000}"/>
    <cellStyle name="Normal 3" xfId="69" xr:uid="{00000000-0005-0000-0000-000046000000}"/>
    <cellStyle name="Normal 3 2" xfId="70" xr:uid="{00000000-0005-0000-0000-000047000000}"/>
    <cellStyle name="Normal 3 3" xfId="71" xr:uid="{00000000-0005-0000-0000-000048000000}"/>
    <cellStyle name="Normal 3 4" xfId="72" xr:uid="{00000000-0005-0000-0000-000049000000}"/>
    <cellStyle name="Normal 4" xfId="73" xr:uid="{00000000-0005-0000-0000-00004A000000}"/>
    <cellStyle name="Normal 4 2" xfId="74" xr:uid="{00000000-0005-0000-0000-00004B000000}"/>
    <cellStyle name="Normal 5" xfId="75" xr:uid="{00000000-0005-0000-0000-00004C000000}"/>
    <cellStyle name="Normal 5 2" xfId="76" xr:uid="{00000000-0005-0000-0000-00004D000000}"/>
    <cellStyle name="Normal 6" xfId="77" xr:uid="{00000000-0005-0000-0000-00004E000000}"/>
    <cellStyle name="Normal 6 2" xfId="78" xr:uid="{00000000-0005-0000-0000-00004F000000}"/>
    <cellStyle name="Nota 2" xfId="79" xr:uid="{00000000-0005-0000-0000-000050000000}"/>
    <cellStyle name="Nota 3" xfId="80" xr:uid="{00000000-0005-0000-0000-000051000000}"/>
    <cellStyle name="Porcentagem" xfId="81" builtinId="5"/>
    <cellStyle name="Porcentagem 2" xfId="82" xr:uid="{00000000-0005-0000-0000-000053000000}"/>
    <cellStyle name="Porcentagem 2 2" xfId="83" xr:uid="{00000000-0005-0000-0000-000054000000}"/>
    <cellStyle name="Porcentagem 2 2 2" xfId="84" xr:uid="{00000000-0005-0000-0000-000055000000}"/>
    <cellStyle name="Porcentagem 2 3" xfId="85" xr:uid="{00000000-0005-0000-0000-000056000000}"/>
    <cellStyle name="Porcentagem 2 4" xfId="86" xr:uid="{00000000-0005-0000-0000-000057000000}"/>
    <cellStyle name="Porcentagem 2 5" xfId="87" xr:uid="{00000000-0005-0000-0000-000058000000}"/>
    <cellStyle name="Porcentagem 2 6" xfId="88" xr:uid="{00000000-0005-0000-0000-000059000000}"/>
    <cellStyle name="Porcentagem 3" xfId="89" xr:uid="{00000000-0005-0000-0000-00005A000000}"/>
    <cellStyle name="Porcentagem 3 2" xfId="90" xr:uid="{00000000-0005-0000-0000-00005B000000}"/>
    <cellStyle name="Porcentagem 3 3" xfId="91" xr:uid="{00000000-0005-0000-0000-00005C000000}"/>
    <cellStyle name="Porcentagem 4" xfId="92" xr:uid="{00000000-0005-0000-0000-00005D000000}"/>
    <cellStyle name="Porcentagem 5" xfId="93" xr:uid="{00000000-0005-0000-0000-00005E000000}"/>
    <cellStyle name="Saída 2" xfId="94" xr:uid="{00000000-0005-0000-0000-00005F000000}"/>
    <cellStyle name="Separador de milhares 14" xfId="95" xr:uid="{00000000-0005-0000-0000-000060000000}"/>
    <cellStyle name="Separador de milhares 17" xfId="96" xr:uid="{00000000-0005-0000-0000-000061000000}"/>
    <cellStyle name="Separador de milhares 19" xfId="97" xr:uid="{00000000-0005-0000-0000-000062000000}"/>
    <cellStyle name="Separador de milhares 2" xfId="98" xr:uid="{00000000-0005-0000-0000-000063000000}"/>
    <cellStyle name="Separador de milhares 2 2" xfId="99" xr:uid="{00000000-0005-0000-0000-000064000000}"/>
    <cellStyle name="Separador de milhares 2 2 2" xfId="100" xr:uid="{00000000-0005-0000-0000-000065000000}"/>
    <cellStyle name="Separador de milhares 2 2 2 2" xfId="101" xr:uid="{00000000-0005-0000-0000-000066000000}"/>
    <cellStyle name="Separador de milhares 2 2 2 2 2" xfId="102" xr:uid="{00000000-0005-0000-0000-000067000000}"/>
    <cellStyle name="Separador de milhares 2 2 2 3" xfId="103" xr:uid="{00000000-0005-0000-0000-000068000000}"/>
    <cellStyle name="Separador de milhares 2 2 3" xfId="104" xr:uid="{00000000-0005-0000-0000-000069000000}"/>
    <cellStyle name="Separador de milhares 2 2 3 2" xfId="105" xr:uid="{00000000-0005-0000-0000-00006A000000}"/>
    <cellStyle name="Separador de milhares 2 2 4" xfId="106" xr:uid="{00000000-0005-0000-0000-00006B000000}"/>
    <cellStyle name="Separador de milhares 2 2 5" xfId="107" xr:uid="{00000000-0005-0000-0000-00006C000000}"/>
    <cellStyle name="Separador de milhares 2 2 6" xfId="108" xr:uid="{00000000-0005-0000-0000-00006D000000}"/>
    <cellStyle name="Separador de milhares 2 3" xfId="109" xr:uid="{00000000-0005-0000-0000-00006E000000}"/>
    <cellStyle name="Separador de milhares 2 3 2" xfId="110" xr:uid="{00000000-0005-0000-0000-00006F000000}"/>
    <cellStyle name="Separador de milhares 2 3 3" xfId="111" xr:uid="{00000000-0005-0000-0000-000070000000}"/>
    <cellStyle name="Separador de milhares 2 3 4" xfId="112" xr:uid="{00000000-0005-0000-0000-000071000000}"/>
    <cellStyle name="Separador de milhares 2 4" xfId="113" xr:uid="{00000000-0005-0000-0000-000072000000}"/>
    <cellStyle name="Separador de milhares 2 5" xfId="114" xr:uid="{00000000-0005-0000-0000-000073000000}"/>
    <cellStyle name="Separador de milhares 2 6" xfId="115" xr:uid="{00000000-0005-0000-0000-000074000000}"/>
    <cellStyle name="Separador de milhares 2 7" xfId="116" xr:uid="{00000000-0005-0000-0000-000075000000}"/>
    <cellStyle name="Separador de milhares 22" xfId="117" xr:uid="{00000000-0005-0000-0000-000076000000}"/>
    <cellStyle name="Separador de milhares 25" xfId="118" xr:uid="{00000000-0005-0000-0000-000077000000}"/>
    <cellStyle name="Separador de milhares 3" xfId="119" xr:uid="{00000000-0005-0000-0000-000078000000}"/>
    <cellStyle name="Separador de milhares 3 2" xfId="120" xr:uid="{00000000-0005-0000-0000-000079000000}"/>
    <cellStyle name="Separador de milhares 3 2 2" xfId="121" xr:uid="{00000000-0005-0000-0000-00007A000000}"/>
    <cellStyle name="Separador de milhares 3 2 2 2" xfId="122" xr:uid="{00000000-0005-0000-0000-00007B000000}"/>
    <cellStyle name="Separador de milhares 3 2 3" xfId="123" xr:uid="{00000000-0005-0000-0000-00007C000000}"/>
    <cellStyle name="Separador de milhares 3 2 4" xfId="124" xr:uid="{00000000-0005-0000-0000-00007D000000}"/>
    <cellStyle name="Separador de milhares 3 2 5" xfId="125" xr:uid="{00000000-0005-0000-0000-00007E000000}"/>
    <cellStyle name="Separador de milhares 3 3" xfId="126" xr:uid="{00000000-0005-0000-0000-00007F000000}"/>
    <cellStyle name="Separador de milhares 3 3 2" xfId="127" xr:uid="{00000000-0005-0000-0000-000080000000}"/>
    <cellStyle name="Separador de milhares 3 3 2 2" xfId="128" xr:uid="{00000000-0005-0000-0000-000081000000}"/>
    <cellStyle name="Separador de milhares 3 3 3" xfId="129" xr:uid="{00000000-0005-0000-0000-000082000000}"/>
    <cellStyle name="Separador de milhares 3 3 4" xfId="130" xr:uid="{00000000-0005-0000-0000-000083000000}"/>
    <cellStyle name="Separador de milhares 3 4" xfId="131" xr:uid="{00000000-0005-0000-0000-000084000000}"/>
    <cellStyle name="Separador de milhares 3 4 2" xfId="132" xr:uid="{00000000-0005-0000-0000-000085000000}"/>
    <cellStyle name="Separador de milhares 3 4 3" xfId="133" xr:uid="{00000000-0005-0000-0000-000086000000}"/>
    <cellStyle name="Separador de milhares 3 5" xfId="134" xr:uid="{00000000-0005-0000-0000-000087000000}"/>
    <cellStyle name="Separador de milhares 3 6" xfId="135" xr:uid="{00000000-0005-0000-0000-000088000000}"/>
    <cellStyle name="Separador de milhares 3 7" xfId="136" xr:uid="{00000000-0005-0000-0000-000089000000}"/>
    <cellStyle name="Separador de milhares 3 8" xfId="137" xr:uid="{00000000-0005-0000-0000-00008A000000}"/>
    <cellStyle name="Separador de milhares 4" xfId="138" xr:uid="{00000000-0005-0000-0000-00008B000000}"/>
    <cellStyle name="Separador de milhares 4 2" xfId="139" xr:uid="{00000000-0005-0000-0000-00008C000000}"/>
    <cellStyle name="Separador de milhares 4 2 2" xfId="140" xr:uid="{00000000-0005-0000-0000-00008D000000}"/>
    <cellStyle name="Separador de milhares 4 3" xfId="141" xr:uid="{00000000-0005-0000-0000-00008E000000}"/>
    <cellStyle name="Separador de milhares 4 4" xfId="142" xr:uid="{00000000-0005-0000-0000-00008F000000}"/>
    <cellStyle name="Separador de milhares 4 5" xfId="143" xr:uid="{00000000-0005-0000-0000-000090000000}"/>
    <cellStyle name="Separador de milhares 5" xfId="144" xr:uid="{00000000-0005-0000-0000-000091000000}"/>
    <cellStyle name="Separador de milhares 5 2" xfId="145" xr:uid="{00000000-0005-0000-0000-000092000000}"/>
    <cellStyle name="Separador de milhares 5 2 2" xfId="146" xr:uid="{00000000-0005-0000-0000-000093000000}"/>
    <cellStyle name="Separador de milhares 5 3" xfId="147" xr:uid="{00000000-0005-0000-0000-000094000000}"/>
    <cellStyle name="Separador de milhares 5 4" xfId="148" xr:uid="{00000000-0005-0000-0000-000095000000}"/>
    <cellStyle name="Separador de milhares 5 5" xfId="149" xr:uid="{00000000-0005-0000-0000-000096000000}"/>
    <cellStyle name="Separador de milhares 6" xfId="150" xr:uid="{00000000-0005-0000-0000-000097000000}"/>
    <cellStyle name="Separador de milhares 7" xfId="151" xr:uid="{00000000-0005-0000-0000-000098000000}"/>
    <cellStyle name="Separador de milhares 9" xfId="152" xr:uid="{00000000-0005-0000-0000-000099000000}"/>
    <cellStyle name="Texto de Aviso 2" xfId="153" xr:uid="{00000000-0005-0000-0000-00009A000000}"/>
    <cellStyle name="Texto Explicativo 2" xfId="154" xr:uid="{00000000-0005-0000-0000-00009B000000}"/>
    <cellStyle name="Título 1 1" xfId="155" xr:uid="{00000000-0005-0000-0000-00009C000000}"/>
    <cellStyle name="Título 1 1 1" xfId="156" xr:uid="{00000000-0005-0000-0000-00009D000000}"/>
    <cellStyle name="Título 1 1 1 1" xfId="157" xr:uid="{00000000-0005-0000-0000-00009E000000}"/>
    <cellStyle name="Título 1 1 1 1 1" xfId="158" xr:uid="{00000000-0005-0000-0000-00009F000000}"/>
    <cellStyle name="Título 1 1 2" xfId="159" xr:uid="{00000000-0005-0000-0000-0000A0000000}"/>
    <cellStyle name="Título 1 2" xfId="160" xr:uid="{00000000-0005-0000-0000-0000A1000000}"/>
    <cellStyle name="Título 2 2" xfId="161" xr:uid="{00000000-0005-0000-0000-0000A2000000}"/>
    <cellStyle name="Título 3 2" xfId="162" xr:uid="{00000000-0005-0000-0000-0000A3000000}"/>
    <cellStyle name="Título 4 2" xfId="163" xr:uid="{00000000-0005-0000-0000-0000A4000000}"/>
    <cellStyle name="Total 2" xfId="164" xr:uid="{00000000-0005-0000-0000-0000A5000000}"/>
    <cellStyle name="Vírgula" xfId="165" builtinId="3"/>
    <cellStyle name="Vírgula 2" xfId="166" xr:uid="{00000000-0005-0000-0000-0000A7000000}"/>
    <cellStyle name="Vírgula 3" xfId="167" xr:uid="{00000000-0005-0000-0000-0000A8000000}"/>
    <cellStyle name="Vírgula 4" xfId="168" xr:uid="{00000000-0005-0000-0000-0000A9000000}"/>
    <cellStyle name="Vírgula 5 2 3" xfId="169" xr:uid="{00000000-0005-0000-0000-0000AA000000}"/>
    <cellStyle name="Vírgula 6" xfId="170" xr:uid="{00000000-0005-0000-0000-0000A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CC00"/>
      <rgbColor rgb="000000FF"/>
      <rgbColor rgb="00FFFF00"/>
      <rgbColor rgb="00FF00FF"/>
      <rgbColor rgb="00D7E4BD"/>
      <rgbColor rgb="00800000"/>
      <rgbColor rgb="00008000"/>
      <rgbColor rgb="00000080"/>
      <rgbColor rgb="00999999"/>
      <rgbColor rgb="00800080"/>
      <rgbColor rgb="00008080"/>
      <rgbColor rgb="00C0C0C0"/>
      <rgbColor rgb="00808080"/>
      <rgbColor rgb="008EB4E3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66"/>
      <rgbColor rgb="0000FFFF"/>
      <rgbColor rgb="009900FF"/>
      <rgbColor rgb="00800000"/>
      <rgbColor rgb="00008080"/>
      <rgbColor rgb="000000FF"/>
      <rgbColor rgb="00BFBFBF"/>
      <rgbColor rgb="00CFE7F5"/>
      <rgbColor rgb="00CCFFCC"/>
      <rgbColor rgb="00FFFF99"/>
      <rgbColor rgb="0099CCFF"/>
      <rgbColor rgb="00FF99CC"/>
      <rgbColor rgb="00CC99FF"/>
      <rgbColor rgb="00FFCC99"/>
      <rgbColor rgb="00B2B2B2"/>
      <rgbColor rgb="0033CCCC"/>
      <rgbColor rgb="00AECF00"/>
      <rgbColor rgb="00FF9999"/>
      <rgbColor rgb="00FF9900"/>
      <rgbColor rgb="00FF6600"/>
      <rgbColor rgb="00666699"/>
      <rgbColor rgb="00969696"/>
      <rgbColor rgb="00003366"/>
      <rgbColor rgb="00339966"/>
      <rgbColor rgb="0012335C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533400</xdr:colOff>
      <xdr:row>0</xdr:row>
      <xdr:rowOff>647700</xdr:rowOff>
    </xdr:to>
    <xdr:sp macro="" textlink="" fLocksText="0">
      <xdr:nvSpPr>
        <xdr:cNvPr id="1025" name="CustomShape 1">
          <a:extLst>
            <a:ext uri="{FF2B5EF4-FFF2-40B4-BE49-F238E27FC236}">
              <a16:creationId xmlns:a16="http://schemas.microsoft.com/office/drawing/2014/main" id="{A0109C64-2F59-47F4-91E2-702899B669B6}"/>
            </a:ext>
          </a:extLst>
        </xdr:cNvPr>
        <xdr:cNvSpPr>
          <a:spLocks noChangeArrowheads="1"/>
        </xdr:cNvSpPr>
      </xdr:nvSpPr>
      <xdr:spPr bwMode="auto">
        <a:xfrm>
          <a:off x="0" y="57150"/>
          <a:ext cx="5972175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4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7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3</xdr:col>
      <xdr:colOff>476250</xdr:colOff>
      <xdr:row>0</xdr:row>
      <xdr:rowOff>123825</xdr:rowOff>
    </xdr:from>
    <xdr:to>
      <xdr:col>4</xdr:col>
      <xdr:colOff>1257300</xdr:colOff>
      <xdr:row>0</xdr:row>
      <xdr:rowOff>733425</xdr:rowOff>
    </xdr:to>
    <xdr:pic>
      <xdr:nvPicPr>
        <xdr:cNvPr id="1106" name="Figura 1">
          <a:extLst>
            <a:ext uri="{FF2B5EF4-FFF2-40B4-BE49-F238E27FC236}">
              <a16:creationId xmlns:a16="http://schemas.microsoft.com/office/drawing/2014/main" id="{5BC5B06A-6EBC-4B26-9A9A-0F3583CD4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23825"/>
          <a:ext cx="2143125" cy="609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40585</xdr:colOff>
      <xdr:row>0</xdr:row>
      <xdr:rowOff>25262</xdr:rowOff>
    </xdr:from>
    <xdr:to>
      <xdr:col>5</xdr:col>
      <xdr:colOff>593035</xdr:colOff>
      <xdr:row>1</xdr:row>
      <xdr:rowOff>187187</xdr:rowOff>
    </xdr:to>
    <xdr:sp macro="" textlink="" fLocksText="0">
      <xdr:nvSpPr>
        <xdr:cNvPr id="2049" name="CustomShape 1">
          <a:extLst>
            <a:ext uri="{FF2B5EF4-FFF2-40B4-BE49-F238E27FC236}">
              <a16:creationId xmlns:a16="http://schemas.microsoft.com/office/drawing/2014/main" id="{E2FB6A01-76E3-486C-8758-3B780F5E95D3}"/>
            </a:ext>
          </a:extLst>
        </xdr:cNvPr>
        <xdr:cNvSpPr>
          <a:spLocks noChangeArrowheads="1"/>
        </xdr:cNvSpPr>
      </xdr:nvSpPr>
      <xdr:spPr bwMode="auto">
        <a:xfrm>
          <a:off x="40585" y="25262"/>
          <a:ext cx="6573907" cy="85766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2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6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6</xdr:col>
      <xdr:colOff>222803</xdr:colOff>
      <xdr:row>0</xdr:row>
      <xdr:rowOff>58806</xdr:rowOff>
    </xdr:from>
    <xdr:to>
      <xdr:col>8</xdr:col>
      <xdr:colOff>611671</xdr:colOff>
      <xdr:row>0</xdr:row>
      <xdr:rowOff>632377</xdr:rowOff>
    </xdr:to>
    <xdr:pic>
      <xdr:nvPicPr>
        <xdr:cNvPr id="2130" name="Figura 1">
          <a:extLst>
            <a:ext uri="{FF2B5EF4-FFF2-40B4-BE49-F238E27FC236}">
              <a16:creationId xmlns:a16="http://schemas.microsoft.com/office/drawing/2014/main" id="{F05157C7-F857-476A-BE3A-80251B02D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7673" y="58806"/>
          <a:ext cx="1995694" cy="57357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28575</xdr:rowOff>
    </xdr:from>
    <xdr:to>
      <xdr:col>13</xdr:col>
      <xdr:colOff>123825</xdr:colOff>
      <xdr:row>1</xdr:row>
      <xdr:rowOff>0</xdr:rowOff>
    </xdr:to>
    <xdr:sp macro="" textlink="" fLocksText="0">
      <xdr:nvSpPr>
        <xdr:cNvPr id="6145" name="CustomShape 1">
          <a:extLst>
            <a:ext uri="{FF2B5EF4-FFF2-40B4-BE49-F238E27FC236}">
              <a16:creationId xmlns:a16="http://schemas.microsoft.com/office/drawing/2014/main" id="{3DD4B19E-7C2F-4CBF-9A7D-7E998F97DD3D}"/>
            </a:ext>
          </a:extLst>
        </xdr:cNvPr>
        <xdr:cNvSpPr>
          <a:spLocks noChangeArrowheads="1"/>
        </xdr:cNvSpPr>
      </xdr:nvSpPr>
      <xdr:spPr bwMode="auto">
        <a:xfrm>
          <a:off x="133350" y="28575"/>
          <a:ext cx="10534650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8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8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11</xdr:col>
      <xdr:colOff>492301</xdr:colOff>
      <xdr:row>0</xdr:row>
      <xdr:rowOff>56091</xdr:rowOff>
    </xdr:from>
    <xdr:to>
      <xdr:col>15</xdr:col>
      <xdr:colOff>876302</xdr:colOff>
      <xdr:row>0</xdr:row>
      <xdr:rowOff>814917</xdr:rowOff>
    </xdr:to>
    <xdr:pic>
      <xdr:nvPicPr>
        <xdr:cNvPr id="6226" name="Figura 1">
          <a:extLst>
            <a:ext uri="{FF2B5EF4-FFF2-40B4-BE49-F238E27FC236}">
              <a16:creationId xmlns:a16="http://schemas.microsoft.com/office/drawing/2014/main" id="{B59EF99B-75C9-4C40-A40A-B9A4B6673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9134" y="56091"/>
          <a:ext cx="2786418" cy="7588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view="pageBreakPreview" zoomScale="90" zoomScaleSheetLayoutView="90" workbookViewId="0">
      <selection activeCell="A4" sqref="A4:E4"/>
    </sheetView>
  </sheetViews>
  <sheetFormatPr defaultColWidth="11.5703125" defaultRowHeight="12.75" x14ac:dyDescent="0.2"/>
  <cols>
    <col min="1" max="1" width="9.5703125" style="1" customWidth="1"/>
    <col min="2" max="2" width="51.5703125" style="1" customWidth="1"/>
    <col min="3" max="5" width="20.42578125" style="1" customWidth="1"/>
    <col min="6" max="6" width="19.85546875" style="1" customWidth="1"/>
    <col min="7" max="16384" width="11.5703125" style="1"/>
  </cols>
  <sheetData>
    <row r="1" spans="1:5" ht="68.099999999999994" customHeight="1" x14ac:dyDescent="0.2">
      <c r="A1" s="411"/>
      <c r="B1" s="411"/>
      <c r="C1" s="411"/>
      <c r="D1" s="411"/>
      <c r="E1" s="411"/>
    </row>
    <row r="2" spans="1:5" ht="8.4499999999999993" customHeight="1" x14ac:dyDescent="0.2">
      <c r="A2" s="412"/>
      <c r="B2" s="412"/>
      <c r="C2" s="412"/>
      <c r="D2" s="412"/>
      <c r="E2" s="412"/>
    </row>
    <row r="3" spans="1:5" s="2" customFormat="1" ht="33.950000000000003" customHeight="1" x14ac:dyDescent="0.2">
      <c r="A3" s="413" t="s">
        <v>0</v>
      </c>
      <c r="B3" s="413"/>
      <c r="C3" s="413"/>
      <c r="D3" s="413"/>
      <c r="E3" s="413"/>
    </row>
    <row r="4" spans="1:5" s="2" customFormat="1" ht="8.4499999999999993" customHeight="1" x14ac:dyDescent="0.2">
      <c r="A4" s="414"/>
      <c r="B4" s="414"/>
      <c r="C4" s="414"/>
      <c r="D4" s="414"/>
      <c r="E4" s="414"/>
    </row>
    <row r="5" spans="1:5" s="2" customFormat="1" ht="15" x14ac:dyDescent="0.2">
      <c r="A5" s="413" t="s">
        <v>1</v>
      </c>
      <c r="B5" s="413"/>
      <c r="C5" s="413"/>
      <c r="D5" s="413"/>
      <c r="E5" s="413"/>
    </row>
    <row r="6" spans="1:5" s="2" customFormat="1" ht="15" x14ac:dyDescent="0.2">
      <c r="A6" s="413"/>
      <c r="B6" s="413"/>
      <c r="C6" s="413"/>
      <c r="D6" s="413"/>
      <c r="E6" s="413"/>
    </row>
    <row r="7" spans="1:5" s="2" customFormat="1" ht="8.4499999999999993" customHeight="1" x14ac:dyDescent="0.2">
      <c r="A7" s="415"/>
      <c r="B7" s="415"/>
      <c r="C7" s="3"/>
      <c r="D7" s="3"/>
      <c r="E7" s="4"/>
    </row>
    <row r="8" spans="1:5" s="2" customFormat="1" ht="30" customHeight="1" x14ac:dyDescent="0.2">
      <c r="A8" s="5" t="s">
        <v>2</v>
      </c>
      <c r="B8" s="5" t="s">
        <v>3</v>
      </c>
      <c r="C8" s="5" t="s">
        <v>4</v>
      </c>
      <c r="D8" s="5" t="s">
        <v>5</v>
      </c>
      <c r="E8" s="5" t="s">
        <v>6</v>
      </c>
    </row>
    <row r="9" spans="1:5" s="2" customFormat="1" ht="33.950000000000003" customHeight="1" x14ac:dyDescent="0.2">
      <c r="A9" s="6">
        <v>1</v>
      </c>
      <c r="B9" s="7" t="s">
        <v>7</v>
      </c>
      <c r="C9" s="8">
        <v>452199.35</v>
      </c>
      <c r="D9" s="8">
        <v>146825.56</v>
      </c>
      <c r="E9" s="9">
        <f>C9+D9</f>
        <v>599024.90999999992</v>
      </c>
    </row>
    <row r="10" spans="1:5" s="2" customFormat="1" ht="33.950000000000003" customHeight="1" x14ac:dyDescent="0.2">
      <c r="A10" s="6">
        <v>2</v>
      </c>
      <c r="B10" s="7" t="s">
        <v>8</v>
      </c>
      <c r="C10" s="8">
        <v>419762.77</v>
      </c>
      <c r="D10" s="8">
        <v>84867.36</v>
      </c>
      <c r="E10" s="9">
        <f>C10+D10</f>
        <v>504630.13</v>
      </c>
    </row>
    <row r="11" spans="1:5" s="2" customFormat="1" ht="33.950000000000003" customHeight="1" x14ac:dyDescent="0.2">
      <c r="A11" s="6">
        <v>3</v>
      </c>
      <c r="B11" s="7" t="s">
        <v>9</v>
      </c>
      <c r="C11" s="8">
        <v>829066.09</v>
      </c>
      <c r="D11" s="8">
        <v>35635.75</v>
      </c>
      <c r="E11" s="9">
        <f>C11+D11</f>
        <v>864701.84</v>
      </c>
    </row>
    <row r="12" spans="1:5" ht="33.950000000000003" customHeight="1" x14ac:dyDescent="0.2">
      <c r="A12" s="410" t="s">
        <v>10</v>
      </c>
      <c r="B12" s="410"/>
      <c r="C12" s="10">
        <f>SUM(C9:C11)</f>
        <v>1701028.21</v>
      </c>
      <c r="D12" s="10">
        <f>SUM(D9:D11)</f>
        <v>267328.67</v>
      </c>
      <c r="E12" s="10">
        <f>SUM(E9:E11)</f>
        <v>1968356.88</v>
      </c>
    </row>
  </sheetData>
  <sheetProtection selectLockedCells="1" selectUnlockedCells="1"/>
  <mergeCells count="7">
    <mergeCell ref="A12:B12"/>
    <mergeCell ref="A1:E1"/>
    <mergeCell ref="A2:E2"/>
    <mergeCell ref="A3:E3"/>
    <mergeCell ref="A4:E4"/>
    <mergeCell ref="A5:E6"/>
    <mergeCell ref="A7:B7"/>
  </mergeCells>
  <printOptions horizontalCentered="1"/>
  <pageMargins left="0.40694444444444444" right="0.33333333333333331" top="0.78749999999999998" bottom="0.7874999999999999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N366"/>
  <sheetViews>
    <sheetView tabSelected="1" view="pageBreakPreview" zoomScale="115" zoomScaleNormal="83" zoomScaleSheetLayoutView="115" workbookViewId="0">
      <selection activeCell="A2" sqref="A2:I2"/>
    </sheetView>
  </sheetViews>
  <sheetFormatPr defaultColWidth="9" defaultRowHeight="12.75" customHeight="1" x14ac:dyDescent="0.2"/>
  <cols>
    <col min="1" max="1" width="9.7109375" style="11" customWidth="1"/>
    <col min="2" max="2" width="8.7109375" style="11" customWidth="1"/>
    <col min="3" max="3" width="8.7109375" style="257" customWidth="1"/>
    <col min="4" max="4" width="56.5703125" style="12" customWidth="1"/>
    <col min="5" max="5" width="6.7109375" style="12" customWidth="1"/>
    <col min="6" max="6" width="12" style="282" customWidth="1"/>
    <col min="7" max="8" width="12" style="274" customWidth="1"/>
    <col min="9" max="9" width="12" style="283" customWidth="1"/>
    <col min="10" max="10" width="9.140625" style="12" customWidth="1"/>
    <col min="11" max="11" width="12.42578125" style="12" customWidth="1"/>
    <col min="12" max="184" width="9.140625" style="12" customWidth="1"/>
    <col min="185" max="16384" width="9" style="1"/>
  </cols>
  <sheetData>
    <row r="1" spans="1:205" s="13" customFormat="1" ht="54.75" customHeight="1" thickBot="1" x14ac:dyDescent="0.25">
      <c r="A1" s="445"/>
      <c r="B1" s="446"/>
      <c r="C1" s="446"/>
      <c r="D1" s="446"/>
      <c r="E1" s="446"/>
      <c r="F1" s="446"/>
      <c r="G1" s="446"/>
      <c r="H1" s="446"/>
      <c r="I1" s="447"/>
    </row>
    <row r="2" spans="1:205" s="13" customFormat="1" ht="33.75" customHeight="1" thickBot="1" x14ac:dyDescent="0.25">
      <c r="A2" s="448" t="s">
        <v>11</v>
      </c>
      <c r="B2" s="449"/>
      <c r="C2" s="449"/>
      <c r="D2" s="449"/>
      <c r="E2" s="449"/>
      <c r="F2" s="449"/>
      <c r="G2" s="450"/>
      <c r="H2" s="450"/>
      <c r="I2" s="451"/>
    </row>
    <row r="3" spans="1:205" s="285" customFormat="1" ht="19.899999999999999" customHeight="1" x14ac:dyDescent="0.2">
      <c r="A3" s="325" t="s">
        <v>12</v>
      </c>
      <c r="B3" s="455" t="s">
        <v>13</v>
      </c>
      <c r="C3" s="455"/>
      <c r="D3" s="455"/>
      <c r="E3" s="455"/>
      <c r="F3" s="455"/>
      <c r="G3" s="452" t="s">
        <v>14</v>
      </c>
      <c r="H3" s="452"/>
      <c r="I3" s="326">
        <v>43896</v>
      </c>
    </row>
    <row r="4" spans="1:205" s="285" customFormat="1" ht="19.899999999999999" customHeight="1" x14ac:dyDescent="0.2">
      <c r="A4" s="327" t="s">
        <v>15</v>
      </c>
      <c r="B4" s="456" t="s">
        <v>16</v>
      </c>
      <c r="C4" s="456"/>
      <c r="D4" s="456"/>
      <c r="E4" s="456"/>
      <c r="F4" s="456"/>
      <c r="G4" s="453"/>
      <c r="H4" s="453"/>
      <c r="I4" s="454"/>
    </row>
    <row r="5" spans="1:205" s="285" customFormat="1" ht="19.899999999999999" customHeight="1" x14ac:dyDescent="0.2">
      <c r="A5" s="327" t="s">
        <v>17</v>
      </c>
      <c r="B5" s="456" t="s">
        <v>18</v>
      </c>
      <c r="C5" s="456"/>
      <c r="D5" s="456"/>
      <c r="E5" s="456"/>
      <c r="F5" s="456"/>
      <c r="G5" s="452" t="s">
        <v>19</v>
      </c>
      <c r="H5" s="452"/>
      <c r="I5" s="328" t="s">
        <v>885</v>
      </c>
    </row>
    <row r="6" spans="1:205" s="285" customFormat="1" ht="19.899999999999999" customHeight="1" x14ac:dyDescent="0.2">
      <c r="A6" s="325" t="s">
        <v>20</v>
      </c>
      <c r="B6" s="464" t="s">
        <v>798</v>
      </c>
      <c r="C6" s="464"/>
      <c r="D6" s="464"/>
      <c r="E6" s="464"/>
      <c r="F6" s="464"/>
      <c r="G6" s="452" t="s">
        <v>21</v>
      </c>
      <c r="H6" s="452"/>
      <c r="I6" s="329">
        <v>0.2354</v>
      </c>
    </row>
    <row r="7" spans="1:205" s="13" customFormat="1" ht="5.65" customHeight="1" x14ac:dyDescent="0.2">
      <c r="A7" s="457"/>
      <c r="B7" s="458"/>
      <c r="C7" s="458"/>
      <c r="D7" s="458"/>
      <c r="E7" s="458"/>
      <c r="F7" s="458"/>
      <c r="G7" s="459"/>
      <c r="H7" s="459"/>
      <c r="I7" s="460"/>
    </row>
    <row r="8" spans="1:205" s="14" customFormat="1" ht="32.85" customHeight="1" x14ac:dyDescent="0.2">
      <c r="A8" s="330" t="s">
        <v>22</v>
      </c>
      <c r="B8" s="484" t="s">
        <v>797</v>
      </c>
      <c r="C8" s="485"/>
      <c r="D8" s="331" t="s">
        <v>23</v>
      </c>
      <c r="E8" s="331" t="s">
        <v>799</v>
      </c>
      <c r="F8" s="332" t="s">
        <v>24</v>
      </c>
      <c r="G8" s="333" t="s">
        <v>25</v>
      </c>
      <c r="H8" s="333" t="s">
        <v>26</v>
      </c>
      <c r="I8" s="334" t="s">
        <v>27</v>
      </c>
    </row>
    <row r="9" spans="1:205" s="13" customFormat="1" ht="5.65" customHeight="1" x14ac:dyDescent="0.2">
      <c r="A9" s="461"/>
      <c r="B9" s="462"/>
      <c r="C9" s="462"/>
      <c r="D9" s="462"/>
      <c r="E9" s="462"/>
      <c r="F9" s="462"/>
      <c r="G9" s="462"/>
      <c r="H9" s="462"/>
      <c r="I9" s="463"/>
    </row>
    <row r="10" spans="1:205" s="15" customFormat="1" ht="15.6" customHeight="1" x14ac:dyDescent="0.2">
      <c r="A10" s="465" t="s">
        <v>28</v>
      </c>
      <c r="B10" s="466"/>
      <c r="C10" s="466"/>
      <c r="D10" s="466"/>
      <c r="E10" s="466"/>
      <c r="F10" s="466"/>
      <c r="G10" s="466"/>
      <c r="H10" s="466"/>
      <c r="I10" s="467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1:205" s="180" customFormat="1" ht="15.6" customHeight="1" x14ac:dyDescent="0.2">
      <c r="A11" s="304" t="s">
        <v>29</v>
      </c>
      <c r="B11" s="476"/>
      <c r="C11" s="476"/>
      <c r="D11" s="477" t="s">
        <v>370</v>
      </c>
      <c r="E11" s="477"/>
      <c r="F11" s="477"/>
      <c r="G11" s="477"/>
      <c r="H11" s="477"/>
      <c r="I11" s="478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1"/>
      <c r="FK11" s="181"/>
      <c r="FL11" s="181"/>
      <c r="FM11" s="181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</row>
    <row r="12" spans="1:205" s="160" customFormat="1" ht="15.6" customHeight="1" x14ac:dyDescent="0.2">
      <c r="A12" s="305" t="s">
        <v>371</v>
      </c>
      <c r="B12" s="162" t="s">
        <v>338</v>
      </c>
      <c r="C12" s="169" t="s">
        <v>372</v>
      </c>
      <c r="D12" s="172" t="s">
        <v>373</v>
      </c>
      <c r="E12" s="162" t="s">
        <v>30</v>
      </c>
      <c r="F12" s="275">
        <v>1.8</v>
      </c>
      <c r="G12" s="262">
        <v>313.17</v>
      </c>
      <c r="H12" s="263">
        <f>F12*G12</f>
        <v>563.70600000000002</v>
      </c>
      <c r="I12" s="306">
        <f>ROUND(H12*(1+$I$6),2)</f>
        <v>696.4</v>
      </c>
      <c r="K12" s="214">
        <f t="shared" ref="K12:K42" si="0">(I12/$I$353)</f>
        <v>1.1711021234684696E-3</v>
      </c>
    </row>
    <row r="13" spans="1:205" s="160" customFormat="1" ht="15.6" customHeight="1" x14ac:dyDescent="0.2">
      <c r="A13" s="305" t="s">
        <v>434</v>
      </c>
      <c r="B13" s="183" t="s">
        <v>338</v>
      </c>
      <c r="C13" s="164" t="s">
        <v>435</v>
      </c>
      <c r="D13" s="165" t="s">
        <v>436</v>
      </c>
      <c r="E13" s="183" t="s">
        <v>30</v>
      </c>
      <c r="F13" s="201">
        <v>17.8</v>
      </c>
      <c r="G13" s="264">
        <v>4.76</v>
      </c>
      <c r="H13" s="263">
        <f>F13*G13</f>
        <v>84.727999999999994</v>
      </c>
      <c r="I13" s="306">
        <f>ROUND(H13*(1+$I$6),2)</f>
        <v>104.67</v>
      </c>
      <c r="K13" s="214">
        <f t="shared" si="0"/>
        <v>1.7601846534096027E-4</v>
      </c>
    </row>
    <row r="14" spans="1:205" s="160" customFormat="1" ht="15" customHeight="1" x14ac:dyDescent="0.2">
      <c r="A14" s="305" t="s">
        <v>437</v>
      </c>
      <c r="B14" s="183" t="s">
        <v>356</v>
      </c>
      <c r="C14" s="164">
        <v>42516</v>
      </c>
      <c r="D14" s="165" t="s">
        <v>438</v>
      </c>
      <c r="E14" s="183" t="s">
        <v>30</v>
      </c>
      <c r="F14" s="201">
        <v>445.64</v>
      </c>
      <c r="G14" s="264">
        <v>4.2</v>
      </c>
      <c r="H14" s="263">
        <f>F14*G14</f>
        <v>1871.6880000000001</v>
      </c>
      <c r="I14" s="306">
        <f>ROUND(H14*(1+$I$6),2)</f>
        <v>2312.2800000000002</v>
      </c>
      <c r="K14" s="214">
        <f t="shared" si="0"/>
        <v>3.8884491930696054E-3</v>
      </c>
    </row>
    <row r="15" spans="1:205" s="160" customFormat="1" ht="15" customHeight="1" x14ac:dyDescent="0.2">
      <c r="A15" s="307" t="s">
        <v>31</v>
      </c>
      <c r="B15" s="479"/>
      <c r="C15" s="479"/>
      <c r="D15" s="480" t="s">
        <v>439</v>
      </c>
      <c r="E15" s="480"/>
      <c r="F15" s="480"/>
      <c r="G15" s="480"/>
      <c r="H15" s="480"/>
      <c r="I15" s="481"/>
      <c r="K15" s="214">
        <f t="shared" si="0"/>
        <v>0</v>
      </c>
    </row>
    <row r="16" spans="1:205" s="160" customFormat="1" ht="15" customHeight="1" x14ac:dyDescent="0.2">
      <c r="A16" s="305" t="s">
        <v>440</v>
      </c>
      <c r="B16" s="170" t="s">
        <v>338</v>
      </c>
      <c r="C16" s="166">
        <v>93584</v>
      </c>
      <c r="D16" s="182" t="s">
        <v>441</v>
      </c>
      <c r="E16" s="170" t="s">
        <v>30</v>
      </c>
      <c r="F16" s="202">
        <v>9</v>
      </c>
      <c r="G16" s="265">
        <v>418.93</v>
      </c>
      <c r="H16" s="263">
        <f t="shared" ref="H16:H20" si="1">F16*G16</f>
        <v>3770.37</v>
      </c>
      <c r="I16" s="306">
        <f t="shared" ref="I16:I20" si="2">ROUND(H16*(1+$I$6),2)</f>
        <v>4657.92</v>
      </c>
      <c r="K16" s="214">
        <f t="shared" si="0"/>
        <v>7.832998281083076E-3</v>
      </c>
    </row>
    <row r="17" spans="1:11" s="204" customFormat="1" ht="15" customHeight="1" x14ac:dyDescent="0.2">
      <c r="A17" s="305" t="s">
        <v>442</v>
      </c>
      <c r="B17" s="185" t="s">
        <v>338</v>
      </c>
      <c r="C17" s="186">
        <v>93212</v>
      </c>
      <c r="D17" s="187" t="s">
        <v>443</v>
      </c>
      <c r="E17" s="185" t="s">
        <v>30</v>
      </c>
      <c r="F17" s="203">
        <v>2.52</v>
      </c>
      <c r="G17" s="266">
        <v>538.73</v>
      </c>
      <c r="H17" s="263">
        <f t="shared" si="1"/>
        <v>1357.5996</v>
      </c>
      <c r="I17" s="306">
        <f t="shared" si="2"/>
        <v>1677.18</v>
      </c>
      <c r="K17" s="214">
        <f t="shared" si="0"/>
        <v>2.8204323082120161E-3</v>
      </c>
    </row>
    <row r="18" spans="1:11" s="204" customFormat="1" ht="15" customHeight="1" x14ac:dyDescent="0.2">
      <c r="A18" s="305" t="s">
        <v>444</v>
      </c>
      <c r="B18" s="185" t="s">
        <v>342</v>
      </c>
      <c r="C18" s="186" t="s">
        <v>445</v>
      </c>
      <c r="D18" s="187" t="s">
        <v>446</v>
      </c>
      <c r="E18" s="185" t="s">
        <v>137</v>
      </c>
      <c r="F18" s="203">
        <v>1</v>
      </c>
      <c r="G18" s="266">
        <v>1510.9</v>
      </c>
      <c r="H18" s="263">
        <f t="shared" si="1"/>
        <v>1510.9</v>
      </c>
      <c r="I18" s="306">
        <f t="shared" si="2"/>
        <v>1866.57</v>
      </c>
      <c r="K18" s="214">
        <f t="shared" si="0"/>
        <v>3.1389202909284054E-3</v>
      </c>
    </row>
    <row r="19" spans="1:11" s="204" customFormat="1" ht="15" customHeight="1" x14ac:dyDescent="0.2">
      <c r="A19" s="305" t="s">
        <v>447</v>
      </c>
      <c r="B19" s="185" t="s">
        <v>342</v>
      </c>
      <c r="C19" s="186" t="s">
        <v>448</v>
      </c>
      <c r="D19" s="187" t="s">
        <v>449</v>
      </c>
      <c r="E19" s="185" t="s">
        <v>137</v>
      </c>
      <c r="F19" s="203">
        <v>1</v>
      </c>
      <c r="G19" s="266">
        <v>901.58</v>
      </c>
      <c r="H19" s="263">
        <f t="shared" si="1"/>
        <v>901.58</v>
      </c>
      <c r="I19" s="306">
        <f t="shared" si="2"/>
        <v>1113.81</v>
      </c>
      <c r="K19" s="214">
        <f t="shared" si="0"/>
        <v>1.8730402873929008E-3</v>
      </c>
    </row>
    <row r="20" spans="1:11" s="204" customFormat="1" ht="15" customHeight="1" x14ac:dyDescent="0.2">
      <c r="A20" s="305" t="s">
        <v>450</v>
      </c>
      <c r="B20" s="185" t="s">
        <v>342</v>
      </c>
      <c r="C20" s="186" t="s">
        <v>451</v>
      </c>
      <c r="D20" s="187" t="s">
        <v>452</v>
      </c>
      <c r="E20" s="185" t="s">
        <v>137</v>
      </c>
      <c r="F20" s="203">
        <v>1</v>
      </c>
      <c r="G20" s="266">
        <v>206</v>
      </c>
      <c r="H20" s="263">
        <f t="shared" si="1"/>
        <v>206</v>
      </c>
      <c r="I20" s="306">
        <f t="shared" si="2"/>
        <v>254.49</v>
      </c>
      <c r="K20" s="214">
        <f t="shared" si="0"/>
        <v>4.2796349713022811E-4</v>
      </c>
    </row>
    <row r="21" spans="1:11" s="253" customFormat="1" ht="12.75" customHeight="1" x14ac:dyDescent="0.2">
      <c r="A21" s="305" t="s">
        <v>825</v>
      </c>
      <c r="B21" s="185" t="s">
        <v>338</v>
      </c>
      <c r="C21" s="185" t="s">
        <v>823</v>
      </c>
      <c r="D21" s="187" t="s">
        <v>824</v>
      </c>
      <c r="E21" s="185" t="s">
        <v>30</v>
      </c>
      <c r="F21" s="203">
        <v>25</v>
      </c>
      <c r="G21" s="211">
        <v>8.08</v>
      </c>
      <c r="H21" s="263">
        <f>F21*G21</f>
        <v>202</v>
      </c>
      <c r="I21" s="306">
        <f>ROUND(H21*(1+$I$6),2)</f>
        <v>249.55</v>
      </c>
      <c r="K21" s="214">
        <f t="shared" si="0"/>
        <v>4.196561385863823E-4</v>
      </c>
    </row>
    <row r="22" spans="1:11" s="204" customFormat="1" ht="15.6" customHeight="1" x14ac:dyDescent="0.2">
      <c r="A22" s="308" t="s">
        <v>32</v>
      </c>
      <c r="B22" s="476"/>
      <c r="C22" s="476"/>
      <c r="D22" s="482" t="s">
        <v>462</v>
      </c>
      <c r="E22" s="482"/>
      <c r="F22" s="482"/>
      <c r="G22" s="482"/>
      <c r="H22" s="482"/>
      <c r="I22" s="483"/>
      <c r="K22" s="214">
        <f t="shared" si="0"/>
        <v>0</v>
      </c>
    </row>
    <row r="23" spans="1:11" s="207" customFormat="1" ht="15" customHeight="1" x14ac:dyDescent="0.2">
      <c r="A23" s="305" t="s">
        <v>454</v>
      </c>
      <c r="B23" s="168" t="s">
        <v>356</v>
      </c>
      <c r="C23" s="169">
        <v>42542</v>
      </c>
      <c r="D23" s="184" t="s">
        <v>457</v>
      </c>
      <c r="E23" s="168" t="s">
        <v>30</v>
      </c>
      <c r="F23" s="275">
        <v>142.61000000000001</v>
      </c>
      <c r="G23" s="263">
        <v>18.09</v>
      </c>
      <c r="H23" s="263">
        <f>F23*G23</f>
        <v>2579.8149000000003</v>
      </c>
      <c r="I23" s="306">
        <f>ROUND(H23*(1+$I$6),2)</f>
        <v>3187.1</v>
      </c>
      <c r="K23" s="214">
        <f t="shared" si="0"/>
        <v>5.3595915820022393E-3</v>
      </c>
    </row>
    <row r="24" spans="1:11" s="207" customFormat="1" ht="15" customHeight="1" x14ac:dyDescent="0.2">
      <c r="A24" s="305" t="s">
        <v>473</v>
      </c>
      <c r="B24" s="168" t="s">
        <v>356</v>
      </c>
      <c r="C24" s="169">
        <v>42556</v>
      </c>
      <c r="D24" s="184" t="s">
        <v>458</v>
      </c>
      <c r="E24" s="168" t="s">
        <v>30</v>
      </c>
      <c r="F24" s="275">
        <f>F23</f>
        <v>142.61000000000001</v>
      </c>
      <c r="G24" s="263">
        <v>5.6</v>
      </c>
      <c r="H24" s="263">
        <f t="shared" ref="H24:H39" si="3">F24*G24</f>
        <v>798.61599999999999</v>
      </c>
      <c r="I24" s="306">
        <f t="shared" ref="I24:I40" si="4">ROUND(H24*(1+$I$6),2)</f>
        <v>986.61</v>
      </c>
      <c r="K24" s="214">
        <f t="shared" si="0"/>
        <v>1.6591342131465061E-3</v>
      </c>
    </row>
    <row r="25" spans="1:11" s="207" customFormat="1" ht="15" customHeight="1" x14ac:dyDescent="0.2">
      <c r="A25" s="305" t="s">
        <v>474</v>
      </c>
      <c r="B25" s="168" t="s">
        <v>356</v>
      </c>
      <c r="C25" s="169">
        <v>42523</v>
      </c>
      <c r="D25" s="184" t="s">
        <v>463</v>
      </c>
      <c r="E25" s="168" t="s">
        <v>43</v>
      </c>
      <c r="F25" s="275">
        <v>2.4</v>
      </c>
      <c r="G25" s="263">
        <v>418.41</v>
      </c>
      <c r="H25" s="263">
        <f t="shared" si="3"/>
        <v>1004.184</v>
      </c>
      <c r="I25" s="306">
        <f t="shared" si="4"/>
        <v>1240.57</v>
      </c>
      <c r="K25" s="214">
        <f t="shared" si="0"/>
        <v>2.0862064349673744E-3</v>
      </c>
    </row>
    <row r="26" spans="1:11" s="207" customFormat="1" ht="15" customHeight="1" x14ac:dyDescent="0.2">
      <c r="A26" s="305" t="s">
        <v>475</v>
      </c>
      <c r="B26" s="162" t="s">
        <v>356</v>
      </c>
      <c r="C26" s="166">
        <v>43231</v>
      </c>
      <c r="D26" s="172" t="s">
        <v>455</v>
      </c>
      <c r="E26" s="162" t="s">
        <v>30</v>
      </c>
      <c r="F26" s="275">
        <v>0.8</v>
      </c>
      <c r="G26" s="262">
        <v>42.76</v>
      </c>
      <c r="H26" s="263">
        <f t="shared" si="3"/>
        <v>34.207999999999998</v>
      </c>
      <c r="I26" s="306">
        <f t="shared" si="4"/>
        <v>42.26</v>
      </c>
      <c r="K26" s="214">
        <f t="shared" si="0"/>
        <v>7.1066593535005067E-5</v>
      </c>
    </row>
    <row r="27" spans="1:11" s="206" customFormat="1" ht="15.6" customHeight="1" x14ac:dyDescent="0.2">
      <c r="A27" s="305" t="s">
        <v>476</v>
      </c>
      <c r="B27" s="168" t="s">
        <v>356</v>
      </c>
      <c r="C27" s="169">
        <v>42546</v>
      </c>
      <c r="D27" s="184" t="s">
        <v>456</v>
      </c>
      <c r="E27" s="335" t="s">
        <v>30</v>
      </c>
      <c r="F27" s="275">
        <f>LEVANTAMENTO!D24</f>
        <v>263.38</v>
      </c>
      <c r="G27" s="263">
        <v>14.95</v>
      </c>
      <c r="H27" s="263">
        <f t="shared" si="3"/>
        <v>3937.5309999999999</v>
      </c>
      <c r="I27" s="306">
        <f t="shared" si="4"/>
        <v>4864.43</v>
      </c>
      <c r="K27" s="214">
        <f t="shared" si="0"/>
        <v>8.1802761379433202E-3</v>
      </c>
    </row>
    <row r="28" spans="1:11" s="206" customFormat="1" ht="15.6" customHeight="1" x14ac:dyDescent="0.2">
      <c r="A28" s="305" t="s">
        <v>477</v>
      </c>
      <c r="B28" s="168" t="s">
        <v>338</v>
      </c>
      <c r="C28" s="169">
        <v>97633</v>
      </c>
      <c r="D28" s="336" t="s">
        <v>490</v>
      </c>
      <c r="E28" s="335" t="s">
        <v>30</v>
      </c>
      <c r="F28" s="275">
        <f>LEVANTAMENTO!E24*1.1</f>
        <v>158.59800000000001</v>
      </c>
      <c r="G28" s="263">
        <v>14.79</v>
      </c>
      <c r="H28" s="263">
        <f t="shared" si="3"/>
        <v>2345.6644200000001</v>
      </c>
      <c r="I28" s="306">
        <f t="shared" si="4"/>
        <v>2897.83</v>
      </c>
      <c r="K28" s="214">
        <f t="shared" si="0"/>
        <v>4.8731402447596715E-3</v>
      </c>
    </row>
    <row r="29" spans="1:11" s="206" customFormat="1" ht="15.6" customHeight="1" x14ac:dyDescent="0.2">
      <c r="A29" s="305" t="s">
        <v>478</v>
      </c>
      <c r="B29" s="168" t="s">
        <v>356</v>
      </c>
      <c r="C29" s="169">
        <v>42528</v>
      </c>
      <c r="D29" s="336" t="s">
        <v>33</v>
      </c>
      <c r="E29" s="335" t="s">
        <v>30</v>
      </c>
      <c r="F29" s="275">
        <v>15</v>
      </c>
      <c r="G29" s="263">
        <v>6.95</v>
      </c>
      <c r="H29" s="263">
        <f t="shared" si="3"/>
        <v>104.25</v>
      </c>
      <c r="I29" s="306">
        <f t="shared" si="4"/>
        <v>128.79</v>
      </c>
      <c r="K29" s="214">
        <f t="shared" si="0"/>
        <v>2.1657990017447473E-4</v>
      </c>
    </row>
    <row r="30" spans="1:11" s="206" customFormat="1" ht="15.6" customHeight="1" x14ac:dyDescent="0.2">
      <c r="A30" s="305" t="s">
        <v>479</v>
      </c>
      <c r="B30" s="335" t="s">
        <v>356</v>
      </c>
      <c r="C30" s="337">
        <v>42561</v>
      </c>
      <c r="D30" s="336" t="s">
        <v>35</v>
      </c>
      <c r="E30" s="335" t="s">
        <v>30</v>
      </c>
      <c r="F30" s="275">
        <v>35</v>
      </c>
      <c r="G30" s="263">
        <v>8.39</v>
      </c>
      <c r="H30" s="263">
        <f t="shared" si="3"/>
        <v>293.65000000000003</v>
      </c>
      <c r="I30" s="306">
        <f t="shared" si="4"/>
        <v>362.78</v>
      </c>
      <c r="K30" s="214">
        <f t="shared" si="0"/>
        <v>6.1006954099926966E-4</v>
      </c>
    </row>
    <row r="31" spans="1:11" s="206" customFormat="1" ht="15.6" customHeight="1" x14ac:dyDescent="0.2">
      <c r="A31" s="305" t="s">
        <v>480</v>
      </c>
      <c r="B31" s="162" t="s">
        <v>356</v>
      </c>
      <c r="C31" s="166">
        <v>42558</v>
      </c>
      <c r="D31" s="336" t="s">
        <v>37</v>
      </c>
      <c r="E31" s="335" t="s">
        <v>38</v>
      </c>
      <c r="F31" s="275">
        <v>8</v>
      </c>
      <c r="G31" s="263">
        <v>13.92</v>
      </c>
      <c r="H31" s="263">
        <f t="shared" si="3"/>
        <v>111.36</v>
      </c>
      <c r="I31" s="306">
        <f t="shared" si="4"/>
        <v>137.57</v>
      </c>
      <c r="K31" s="214">
        <f t="shared" si="0"/>
        <v>2.3134480058236266E-4</v>
      </c>
    </row>
    <row r="32" spans="1:11" s="206" customFormat="1" ht="15.6" customHeight="1" x14ac:dyDescent="0.2">
      <c r="A32" s="305" t="s">
        <v>481</v>
      </c>
      <c r="B32" s="162" t="s">
        <v>357</v>
      </c>
      <c r="C32" s="166" t="s">
        <v>464</v>
      </c>
      <c r="D32" s="172" t="s">
        <v>465</v>
      </c>
      <c r="E32" s="162" t="s">
        <v>137</v>
      </c>
      <c r="F32" s="275">
        <v>30</v>
      </c>
      <c r="G32" s="262">
        <v>9.08</v>
      </c>
      <c r="H32" s="263">
        <f t="shared" si="3"/>
        <v>272.39999999999998</v>
      </c>
      <c r="I32" s="306">
        <f t="shared" si="4"/>
        <v>336.52</v>
      </c>
      <c r="K32" s="214">
        <f t="shared" si="0"/>
        <v>5.6590937189777339E-4</v>
      </c>
    </row>
    <row r="33" spans="1:205" s="206" customFormat="1" ht="15.6" customHeight="1" x14ac:dyDescent="0.2">
      <c r="A33" s="305" t="s">
        <v>482</v>
      </c>
      <c r="B33" s="168" t="s">
        <v>356</v>
      </c>
      <c r="C33" s="169">
        <v>42958</v>
      </c>
      <c r="D33" s="184" t="s">
        <v>466</v>
      </c>
      <c r="E33" s="168" t="s">
        <v>137</v>
      </c>
      <c r="F33" s="275">
        <v>20</v>
      </c>
      <c r="G33" s="263">
        <v>34.17</v>
      </c>
      <c r="H33" s="263">
        <f t="shared" si="3"/>
        <v>683.40000000000009</v>
      </c>
      <c r="I33" s="306">
        <f t="shared" si="4"/>
        <v>844.27</v>
      </c>
      <c r="K33" s="214">
        <f t="shared" si="0"/>
        <v>1.4197679347799036E-3</v>
      </c>
    </row>
    <row r="34" spans="1:205" s="206" customFormat="1" ht="15.6" customHeight="1" x14ac:dyDescent="0.2">
      <c r="A34" s="305" t="s">
        <v>483</v>
      </c>
      <c r="B34" s="162" t="s">
        <v>356</v>
      </c>
      <c r="C34" s="177" t="s">
        <v>461</v>
      </c>
      <c r="D34" s="336" t="s">
        <v>39</v>
      </c>
      <c r="E34" s="335" t="s">
        <v>30</v>
      </c>
      <c r="F34" s="275">
        <v>27.27</v>
      </c>
      <c r="G34" s="263">
        <v>7.2</v>
      </c>
      <c r="H34" s="263">
        <f t="shared" si="3"/>
        <v>196.34399999999999</v>
      </c>
      <c r="I34" s="306">
        <f t="shared" si="4"/>
        <v>242.56</v>
      </c>
      <c r="K34" s="214">
        <f t="shared" si="0"/>
        <v>4.0790139441199315E-4</v>
      </c>
    </row>
    <row r="35" spans="1:205" s="16" customFormat="1" ht="15.6" customHeight="1" x14ac:dyDescent="0.2">
      <c r="A35" s="305" t="s">
        <v>484</v>
      </c>
      <c r="B35" s="162" t="s">
        <v>357</v>
      </c>
      <c r="C35" s="177" t="s">
        <v>459</v>
      </c>
      <c r="D35" s="182" t="s">
        <v>460</v>
      </c>
      <c r="E35" s="162" t="s">
        <v>30</v>
      </c>
      <c r="F35" s="275">
        <v>25.4</v>
      </c>
      <c r="G35" s="262">
        <v>5.47</v>
      </c>
      <c r="H35" s="263">
        <f t="shared" si="3"/>
        <v>138.93799999999999</v>
      </c>
      <c r="I35" s="306">
        <f t="shared" si="4"/>
        <v>171.64</v>
      </c>
      <c r="K35" s="214">
        <f t="shared" si="0"/>
        <v>2.8863866811046541E-4</v>
      </c>
    </row>
    <row r="36" spans="1:205" s="16" customFormat="1" ht="15.6" customHeight="1" x14ac:dyDescent="0.2">
      <c r="A36" s="305" t="s">
        <v>485</v>
      </c>
      <c r="B36" s="335" t="s">
        <v>356</v>
      </c>
      <c r="C36" s="337">
        <v>43234</v>
      </c>
      <c r="D36" s="336" t="s">
        <v>36</v>
      </c>
      <c r="E36" s="335" t="s">
        <v>30</v>
      </c>
      <c r="F36" s="275">
        <v>200</v>
      </c>
      <c r="G36" s="263">
        <v>9.6</v>
      </c>
      <c r="H36" s="263">
        <f t="shared" si="3"/>
        <v>1920</v>
      </c>
      <c r="I36" s="306">
        <f t="shared" si="4"/>
        <v>2371.9699999999998</v>
      </c>
      <c r="K36" s="214">
        <f t="shared" si="0"/>
        <v>3.988826972721864E-3</v>
      </c>
    </row>
    <row r="37" spans="1:205" s="209" customFormat="1" ht="15.6" customHeight="1" x14ac:dyDescent="0.2">
      <c r="A37" s="305" t="s">
        <v>486</v>
      </c>
      <c r="B37" s="168" t="s">
        <v>356</v>
      </c>
      <c r="C37" s="169">
        <v>42535</v>
      </c>
      <c r="D37" s="184" t="s">
        <v>467</v>
      </c>
      <c r="E37" s="168" t="s">
        <v>72</v>
      </c>
      <c r="F37" s="275">
        <v>40</v>
      </c>
      <c r="G37" s="263">
        <v>9.74</v>
      </c>
      <c r="H37" s="263">
        <f t="shared" si="3"/>
        <v>389.6</v>
      </c>
      <c r="I37" s="306">
        <f t="shared" si="4"/>
        <v>481.31</v>
      </c>
      <c r="K37" s="214">
        <f t="shared" si="0"/>
        <v>8.0939569650575701E-4</v>
      </c>
    </row>
    <row r="38" spans="1:205" s="209" customFormat="1" ht="15.6" customHeight="1" x14ac:dyDescent="0.2">
      <c r="A38" s="305" t="s">
        <v>487</v>
      </c>
      <c r="B38" s="168" t="s">
        <v>356</v>
      </c>
      <c r="C38" s="169">
        <v>40097</v>
      </c>
      <c r="D38" s="184" t="s">
        <v>468</v>
      </c>
      <c r="E38" s="168" t="s">
        <v>137</v>
      </c>
      <c r="F38" s="275">
        <v>1</v>
      </c>
      <c r="G38" s="263">
        <v>293.52999999999997</v>
      </c>
      <c r="H38" s="263">
        <f t="shared" si="3"/>
        <v>293.52999999999997</v>
      </c>
      <c r="I38" s="306">
        <f t="shared" si="4"/>
        <v>362.63</v>
      </c>
      <c r="K38" s="214">
        <f t="shared" si="0"/>
        <v>6.0981729327020556E-4</v>
      </c>
    </row>
    <row r="39" spans="1:205" s="209" customFormat="1" ht="15" customHeight="1" x14ac:dyDescent="0.2">
      <c r="A39" s="305" t="s">
        <v>488</v>
      </c>
      <c r="B39" s="168" t="s">
        <v>357</v>
      </c>
      <c r="C39" s="169" t="s">
        <v>469</v>
      </c>
      <c r="D39" s="184" t="s">
        <v>470</v>
      </c>
      <c r="E39" s="168" t="s">
        <v>137</v>
      </c>
      <c r="F39" s="275">
        <v>1</v>
      </c>
      <c r="G39" s="263">
        <v>177</v>
      </c>
      <c r="H39" s="263">
        <f t="shared" si="3"/>
        <v>177</v>
      </c>
      <c r="I39" s="306">
        <f t="shared" si="4"/>
        <v>218.67</v>
      </c>
      <c r="K39" s="214">
        <f t="shared" si="0"/>
        <v>3.677267394297103E-4</v>
      </c>
    </row>
    <row r="40" spans="1:205" s="160" customFormat="1" ht="15.6" customHeight="1" x14ac:dyDescent="0.2">
      <c r="A40" s="305" t="s">
        <v>489</v>
      </c>
      <c r="B40" s="170" t="s">
        <v>357</v>
      </c>
      <c r="C40" s="166" t="s">
        <v>471</v>
      </c>
      <c r="D40" s="182" t="s">
        <v>472</v>
      </c>
      <c r="E40" s="168" t="s">
        <v>137</v>
      </c>
      <c r="F40" s="249">
        <v>1</v>
      </c>
      <c r="G40" s="265">
        <v>422.21</v>
      </c>
      <c r="H40" s="263">
        <f>F40*G40</f>
        <v>422.21</v>
      </c>
      <c r="I40" s="306">
        <f t="shared" si="4"/>
        <v>521.6</v>
      </c>
      <c r="K40" s="214">
        <f t="shared" si="0"/>
        <v>8.7714943653238633E-4</v>
      </c>
    </row>
    <row r="41" spans="1:205" s="204" customFormat="1" ht="15.6" customHeight="1" x14ac:dyDescent="0.2">
      <c r="A41" s="308" t="s">
        <v>34</v>
      </c>
      <c r="B41" s="476"/>
      <c r="C41" s="476"/>
      <c r="D41" s="430" t="s">
        <v>453</v>
      </c>
      <c r="E41" s="430"/>
      <c r="F41" s="430"/>
      <c r="G41" s="430"/>
      <c r="H41" s="430"/>
      <c r="I41" s="483"/>
      <c r="K41" s="214">
        <f t="shared" si="0"/>
        <v>0</v>
      </c>
    </row>
    <row r="42" spans="1:205" s="180" customFormat="1" ht="15.6" customHeight="1" x14ac:dyDescent="0.2">
      <c r="A42" s="309" t="s">
        <v>491</v>
      </c>
      <c r="B42" s="170" t="s">
        <v>356</v>
      </c>
      <c r="C42" s="177" t="s">
        <v>367</v>
      </c>
      <c r="D42" s="178" t="s">
        <v>368</v>
      </c>
      <c r="E42" s="170" t="s">
        <v>43</v>
      </c>
      <c r="F42" s="202">
        <v>110</v>
      </c>
      <c r="G42" s="265">
        <v>30.43</v>
      </c>
      <c r="H42" s="263">
        <f>F42*G42</f>
        <v>3347.3</v>
      </c>
      <c r="I42" s="306">
        <f>ROUND(H42*(1+$I$6),2)</f>
        <v>4135.25</v>
      </c>
      <c r="K42" s="214">
        <f t="shared" si="0"/>
        <v>6.9540494774166994E-3</v>
      </c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/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</row>
    <row r="43" spans="1:205" s="16" customFormat="1" ht="15.6" customHeight="1" x14ac:dyDescent="0.2">
      <c r="A43" s="468"/>
      <c r="B43" s="469"/>
      <c r="C43" s="469"/>
      <c r="D43" s="469"/>
      <c r="E43" s="469"/>
      <c r="F43" s="469"/>
      <c r="G43" s="469"/>
      <c r="H43" s="469"/>
      <c r="I43" s="470"/>
      <c r="K43" s="12"/>
    </row>
    <row r="44" spans="1:205" s="16" customFormat="1" ht="15.6" customHeight="1" x14ac:dyDescent="0.2">
      <c r="A44" s="471"/>
      <c r="B44" s="472"/>
      <c r="C44" s="472"/>
      <c r="D44" s="472"/>
      <c r="E44" s="472"/>
      <c r="F44" s="472"/>
      <c r="G44" s="472"/>
      <c r="H44" s="340">
        <f>SUM(H12:H42)</f>
        <v>29518.571920000002</v>
      </c>
      <c r="I44" s="341">
        <f>SUM(I12:I42)</f>
        <v>36467.229999999996</v>
      </c>
      <c r="K44" s="401">
        <f>SUM(K12:K42)</f>
        <v>6.1325173018399029E-2</v>
      </c>
    </row>
    <row r="45" spans="1:205" s="16" customFormat="1" ht="5.65" customHeight="1" x14ac:dyDescent="0.2">
      <c r="A45" s="473"/>
      <c r="B45" s="474"/>
      <c r="C45" s="474"/>
      <c r="D45" s="474"/>
      <c r="E45" s="474"/>
      <c r="F45" s="474"/>
      <c r="G45" s="474"/>
      <c r="H45" s="474"/>
      <c r="I45" s="475"/>
      <c r="K45" s="16" t="s">
        <v>887</v>
      </c>
    </row>
    <row r="46" spans="1:205" s="15" customFormat="1" ht="15.6" customHeight="1" x14ac:dyDescent="0.2">
      <c r="A46" s="465" t="s">
        <v>40</v>
      </c>
      <c r="B46" s="466"/>
      <c r="C46" s="466"/>
      <c r="D46" s="466"/>
      <c r="E46" s="466"/>
      <c r="F46" s="466"/>
      <c r="G46" s="466"/>
      <c r="H46" s="466"/>
      <c r="I46" s="467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1:205" s="15" customFormat="1" ht="15.6" customHeight="1" x14ac:dyDescent="0.2">
      <c r="A47" s="315" t="s">
        <v>41</v>
      </c>
      <c r="B47" s="170" t="s">
        <v>338</v>
      </c>
      <c r="C47" s="166">
        <v>93358</v>
      </c>
      <c r="D47" s="171" t="s">
        <v>42</v>
      </c>
      <c r="E47" s="170" t="s">
        <v>43</v>
      </c>
      <c r="F47" s="202">
        <f>LEVANTAMENTO!E61</f>
        <v>41.22</v>
      </c>
      <c r="G47" s="342">
        <v>29.9</v>
      </c>
      <c r="H47" s="263">
        <f>F47*G47</f>
        <v>1232.4779999999998</v>
      </c>
      <c r="I47" s="306">
        <f>ROUND(H47*(1+$I$6),2)</f>
        <v>1522.6</v>
      </c>
      <c r="K47" s="214">
        <f>(I47/$I$353)</f>
        <v>2.5604826151537793E-3</v>
      </c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1:205" s="15" customFormat="1" ht="35.1" customHeight="1" x14ac:dyDescent="0.2">
      <c r="A48" s="315" t="s">
        <v>44</v>
      </c>
      <c r="B48" s="170" t="s">
        <v>338</v>
      </c>
      <c r="C48" s="166">
        <v>96995</v>
      </c>
      <c r="D48" s="182" t="s">
        <v>46</v>
      </c>
      <c r="E48" s="170" t="s">
        <v>43</v>
      </c>
      <c r="F48" s="202">
        <f>LEVANTAMENTO!E75</f>
        <v>7.42</v>
      </c>
      <c r="G48" s="342">
        <v>34.31</v>
      </c>
      <c r="H48" s="263">
        <f>F48*G48</f>
        <v>254.58020000000002</v>
      </c>
      <c r="I48" s="306">
        <f>ROUND(H48*(1+$I$6),2)</f>
        <v>314.51</v>
      </c>
      <c r="K48" s="214">
        <f>(I48/$I$353)</f>
        <v>5.2889622178642793E-4</v>
      </c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</row>
    <row r="49" spans="1:205" s="17" customFormat="1" ht="35.1" customHeight="1" x14ac:dyDescent="0.2">
      <c r="A49" s="315" t="s">
        <v>45</v>
      </c>
      <c r="B49" s="170" t="s">
        <v>338</v>
      </c>
      <c r="C49" s="166">
        <v>79482</v>
      </c>
      <c r="D49" s="182" t="s">
        <v>369</v>
      </c>
      <c r="E49" s="343" t="s">
        <v>43</v>
      </c>
      <c r="F49" s="344">
        <f>LEVANTAMENTO!E82</f>
        <v>68.680000000000007</v>
      </c>
      <c r="G49" s="345">
        <v>85.37</v>
      </c>
      <c r="H49" s="263">
        <f>F49*G49</f>
        <v>5863.2116000000005</v>
      </c>
      <c r="I49" s="306">
        <f>ROUND(H49*(1+$I$6),2)</f>
        <v>7243.41</v>
      </c>
      <c r="K49" s="214">
        <f>(I49/$I$353)</f>
        <v>1.2180891487870115E-2</v>
      </c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</row>
    <row r="50" spans="1:205" s="180" customFormat="1" ht="15.6" customHeight="1" x14ac:dyDescent="0.2">
      <c r="A50" s="315" t="s">
        <v>47</v>
      </c>
      <c r="B50" s="170" t="s">
        <v>356</v>
      </c>
      <c r="C50" s="177" t="s">
        <v>367</v>
      </c>
      <c r="D50" s="178" t="s">
        <v>368</v>
      </c>
      <c r="E50" s="170" t="s">
        <v>43</v>
      </c>
      <c r="F50" s="202">
        <v>20</v>
      </c>
      <c r="G50" s="265">
        <v>30.43</v>
      </c>
      <c r="H50" s="263">
        <f>F50*G50</f>
        <v>608.6</v>
      </c>
      <c r="I50" s="306">
        <f>ROUND(H50*(1+$I$6),2)</f>
        <v>751.86</v>
      </c>
      <c r="K50" s="214">
        <f>(I50/$I$353)</f>
        <v>1.2643665171611195E-3</v>
      </c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</row>
    <row r="51" spans="1:205" s="18" customFormat="1" ht="15.6" customHeight="1" x14ac:dyDescent="0.2">
      <c r="A51" s="468"/>
      <c r="B51" s="469"/>
      <c r="C51" s="469"/>
      <c r="D51" s="469"/>
      <c r="E51" s="469"/>
      <c r="F51" s="469"/>
      <c r="G51" s="469"/>
      <c r="H51" s="469"/>
      <c r="I51" s="470"/>
      <c r="K51" s="12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</row>
    <row r="52" spans="1:205" s="20" customFormat="1" ht="15.6" customHeight="1" thickBot="1" x14ac:dyDescent="0.25">
      <c r="A52" s="471"/>
      <c r="B52" s="472"/>
      <c r="C52" s="472"/>
      <c r="D52" s="472"/>
      <c r="E52" s="472"/>
      <c r="F52" s="472"/>
      <c r="G52" s="472"/>
      <c r="H52" s="346">
        <f>SUM(ORÇAMENTO!H47:H50)</f>
        <v>7958.8698000000004</v>
      </c>
      <c r="I52" s="347">
        <f>SUM(ORÇAMENTO!I47:I50)</f>
        <v>9832.380000000001</v>
      </c>
      <c r="K52" s="401">
        <f>SUM(K47:K50)</f>
        <v>1.6534636841971442E-2</v>
      </c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</row>
    <row r="53" spans="1:205" s="18" customFormat="1" ht="3.75" customHeight="1" x14ac:dyDescent="0.2">
      <c r="A53" s="473"/>
      <c r="B53" s="474"/>
      <c r="C53" s="474"/>
      <c r="D53" s="474"/>
      <c r="E53" s="474"/>
      <c r="F53" s="474"/>
      <c r="G53" s="474"/>
      <c r="H53" s="474"/>
      <c r="I53" s="475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</row>
    <row r="54" spans="1:205" s="18" customFormat="1" ht="15.6" customHeight="1" x14ac:dyDescent="0.2">
      <c r="A54" s="486" t="s">
        <v>48</v>
      </c>
      <c r="B54" s="487"/>
      <c r="C54" s="487"/>
      <c r="D54" s="487"/>
      <c r="E54" s="487"/>
      <c r="F54" s="487"/>
      <c r="G54" s="487"/>
      <c r="H54" s="487"/>
      <c r="I54" s="488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</row>
    <row r="55" spans="1:205" s="18" customFormat="1" ht="15.6" customHeight="1" x14ac:dyDescent="0.2">
      <c r="A55" s="310" t="s">
        <v>49</v>
      </c>
      <c r="B55" s="300"/>
      <c r="C55" s="348"/>
      <c r="D55" s="349" t="s">
        <v>50</v>
      </c>
      <c r="E55" s="349"/>
      <c r="F55" s="350"/>
      <c r="G55" s="351"/>
      <c r="H55" s="351"/>
      <c r="I55" s="352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</row>
    <row r="56" spans="1:205" s="18" customFormat="1" ht="15.6" customHeight="1" x14ac:dyDescent="0.2">
      <c r="A56" s="305" t="s">
        <v>51</v>
      </c>
      <c r="B56" s="162" t="s">
        <v>338</v>
      </c>
      <c r="C56" s="166">
        <v>68053</v>
      </c>
      <c r="D56" s="171" t="s">
        <v>52</v>
      </c>
      <c r="E56" s="162" t="s">
        <v>30</v>
      </c>
      <c r="F56" s="353">
        <f>LEVANTAMENTO!E110</f>
        <v>55.38</v>
      </c>
      <c r="G56" s="354">
        <v>4.13</v>
      </c>
      <c r="H56" s="263">
        <f>F56*G56</f>
        <v>228.71940000000001</v>
      </c>
      <c r="I56" s="306">
        <f>ROUND(H56*(1+$I$6),2)</f>
        <v>282.56</v>
      </c>
      <c r="K56" s="214">
        <f t="shared" ref="K56:K63" si="5">(I56/$I$353)</f>
        <v>4.751674554957651E-4</v>
      </c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</row>
    <row r="57" spans="1:205" s="18" customFormat="1" ht="15.6" customHeight="1" x14ac:dyDescent="0.2">
      <c r="A57" s="305" t="s">
        <v>53</v>
      </c>
      <c r="B57" s="162" t="s">
        <v>338</v>
      </c>
      <c r="C57" s="166">
        <v>65.14</v>
      </c>
      <c r="D57" s="182" t="s">
        <v>54</v>
      </c>
      <c r="E57" s="162" t="s">
        <v>43</v>
      </c>
      <c r="F57" s="353">
        <f>LEVANTAMENTO!E115</f>
        <v>2.77</v>
      </c>
      <c r="G57" s="354">
        <v>81.2</v>
      </c>
      <c r="H57" s="263">
        <f>F57*G57</f>
        <v>224.92400000000001</v>
      </c>
      <c r="I57" s="306">
        <f>ROUND(H57*(1+$I$6),2)</f>
        <v>277.87</v>
      </c>
      <c r="K57" s="214">
        <f t="shared" si="5"/>
        <v>4.6728050983369283E-4</v>
      </c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</row>
    <row r="58" spans="1:205" s="160" customFormat="1" ht="15.6" customHeight="1" x14ac:dyDescent="0.2">
      <c r="A58" s="305" t="s">
        <v>365</v>
      </c>
      <c r="B58" s="174" t="s">
        <v>338</v>
      </c>
      <c r="C58" s="175">
        <v>85662</v>
      </c>
      <c r="D58" s="176" t="s">
        <v>366</v>
      </c>
      <c r="E58" s="174" t="s">
        <v>30</v>
      </c>
      <c r="F58" s="276">
        <f>F56</f>
        <v>55.38</v>
      </c>
      <c r="G58" s="264">
        <v>11.7</v>
      </c>
      <c r="H58" s="263">
        <f>F58*G58</f>
        <v>647.94600000000003</v>
      </c>
      <c r="I58" s="306">
        <f>ROUND(H58*(1+$I$6),2)</f>
        <v>800.47</v>
      </c>
      <c r="K58" s="214">
        <f t="shared" si="5"/>
        <v>1.3461115978931734E-3</v>
      </c>
    </row>
    <row r="59" spans="1:205" s="18" customFormat="1" ht="15.6" customHeight="1" x14ac:dyDescent="0.2">
      <c r="A59" s="305" t="s">
        <v>55</v>
      </c>
      <c r="B59" s="162" t="s">
        <v>338</v>
      </c>
      <c r="C59" s="166">
        <v>97095</v>
      </c>
      <c r="D59" s="182" t="s">
        <v>56</v>
      </c>
      <c r="E59" s="162" t="s">
        <v>43</v>
      </c>
      <c r="F59" s="353">
        <f>LEVANTAMENTO!E120</f>
        <v>8.31</v>
      </c>
      <c r="G59" s="354">
        <v>339.22</v>
      </c>
      <c r="H59" s="263">
        <f>F59*G59</f>
        <v>2818.9182000000005</v>
      </c>
      <c r="I59" s="306">
        <f>ROUND(H59*(1+$I$6),2)</f>
        <v>3482.49</v>
      </c>
      <c r="K59" s="214">
        <f t="shared" si="5"/>
        <v>5.8563346265906244E-3</v>
      </c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</row>
    <row r="60" spans="1:205" s="16" customFormat="1" ht="15.6" customHeight="1" x14ac:dyDescent="0.2">
      <c r="A60" s="310" t="s">
        <v>57</v>
      </c>
      <c r="B60" s="300"/>
      <c r="C60" s="348"/>
      <c r="D60" s="355" t="s">
        <v>58</v>
      </c>
      <c r="E60" s="356"/>
      <c r="F60" s="350"/>
      <c r="G60" s="351"/>
      <c r="H60" s="351"/>
      <c r="I60" s="352"/>
      <c r="K60" s="214">
        <f t="shared" si="5"/>
        <v>0</v>
      </c>
    </row>
    <row r="61" spans="1:205" s="16" customFormat="1" ht="15.6" customHeight="1" x14ac:dyDescent="0.2">
      <c r="A61" s="305" t="s">
        <v>59</v>
      </c>
      <c r="B61" s="162" t="s">
        <v>356</v>
      </c>
      <c r="C61" s="166">
        <v>42611</v>
      </c>
      <c r="D61" s="171" t="s">
        <v>60</v>
      </c>
      <c r="E61" s="162" t="s">
        <v>43</v>
      </c>
      <c r="F61" s="353">
        <f>LEVANTAMENTO!E98+LEVANTAMENTO!E100</f>
        <v>4.16</v>
      </c>
      <c r="G61" s="265">
        <v>2060.5300000000002</v>
      </c>
      <c r="H61" s="263">
        <f>F61*G61</f>
        <v>8571.8048000000017</v>
      </c>
      <c r="I61" s="306">
        <f>ROUND(H61*(1+$I$6),2)</f>
        <v>10589.61</v>
      </c>
      <c r="K61" s="214">
        <f t="shared" si="5"/>
        <v>1.780803382783306E-2</v>
      </c>
    </row>
    <row r="62" spans="1:205" s="16" customFormat="1" ht="15.6" customHeight="1" x14ac:dyDescent="0.2">
      <c r="A62" s="310" t="s">
        <v>843</v>
      </c>
      <c r="B62" s="300"/>
      <c r="C62" s="348"/>
      <c r="D62" s="355" t="s">
        <v>842</v>
      </c>
      <c r="E62" s="356"/>
      <c r="F62" s="350"/>
      <c r="G62" s="351"/>
      <c r="H62" s="351"/>
      <c r="I62" s="352"/>
      <c r="K62" s="214">
        <f t="shared" si="5"/>
        <v>0</v>
      </c>
    </row>
    <row r="63" spans="1:205" s="16" customFormat="1" ht="15.6" customHeight="1" x14ac:dyDescent="0.2">
      <c r="A63" s="305" t="s">
        <v>844</v>
      </c>
      <c r="B63" s="162" t="s">
        <v>338</v>
      </c>
      <c r="C63" s="166" t="s">
        <v>840</v>
      </c>
      <c r="D63" s="171" t="s">
        <v>841</v>
      </c>
      <c r="E63" s="162" t="s">
        <v>43</v>
      </c>
      <c r="F63" s="205">
        <v>28.4</v>
      </c>
      <c r="G63" s="173">
        <v>9.86</v>
      </c>
      <c r="H63" s="263">
        <f>F63*G63</f>
        <v>280.02399999999994</v>
      </c>
      <c r="I63" s="306">
        <f>ROUND(H63*(1+$I$6),2)</f>
        <v>345.94</v>
      </c>
      <c r="K63" s="214">
        <f t="shared" si="5"/>
        <v>5.8175052928300178E-4</v>
      </c>
    </row>
    <row r="64" spans="1:205" s="16" customFormat="1" ht="15.6" customHeight="1" x14ac:dyDescent="0.2">
      <c r="A64" s="489"/>
      <c r="B64" s="490"/>
      <c r="C64" s="490"/>
      <c r="D64" s="490"/>
      <c r="E64" s="490"/>
      <c r="F64" s="490"/>
      <c r="G64" s="490"/>
      <c r="H64" s="490"/>
      <c r="I64" s="491"/>
      <c r="K64" s="12"/>
    </row>
    <row r="65" spans="1:205" s="16" customFormat="1" ht="15.6" customHeight="1" x14ac:dyDescent="0.2">
      <c r="A65" s="471"/>
      <c r="B65" s="472"/>
      <c r="C65" s="472"/>
      <c r="D65" s="472"/>
      <c r="E65" s="472"/>
      <c r="F65" s="472"/>
      <c r="G65" s="472"/>
      <c r="H65" s="359">
        <f>SUM(H56:H63)</f>
        <v>12772.336400000002</v>
      </c>
      <c r="I65" s="360">
        <f>SUM(I56:I63)</f>
        <v>15778.94</v>
      </c>
      <c r="K65" s="401">
        <f>SUM(K56:K63)</f>
        <v>2.6534678546929317E-2</v>
      </c>
    </row>
    <row r="66" spans="1:205" s="16" customFormat="1" ht="5.65" customHeight="1" x14ac:dyDescent="0.2">
      <c r="A66" s="473"/>
      <c r="B66" s="474"/>
      <c r="C66" s="474"/>
      <c r="D66" s="474"/>
      <c r="E66" s="474"/>
      <c r="F66" s="474"/>
      <c r="G66" s="474"/>
      <c r="H66" s="474"/>
      <c r="I66" s="475"/>
    </row>
    <row r="67" spans="1:205" s="16" customFormat="1" ht="15.6" customHeight="1" x14ac:dyDescent="0.2">
      <c r="A67" s="486" t="s">
        <v>61</v>
      </c>
      <c r="B67" s="487"/>
      <c r="C67" s="487"/>
      <c r="D67" s="487"/>
      <c r="E67" s="487"/>
      <c r="F67" s="487"/>
      <c r="G67" s="487"/>
      <c r="H67" s="487"/>
      <c r="I67" s="488"/>
    </row>
    <row r="68" spans="1:205" s="16" customFormat="1" ht="15.6" customHeight="1" x14ac:dyDescent="0.2">
      <c r="A68" s="310" t="s">
        <v>62</v>
      </c>
      <c r="B68" s="300"/>
      <c r="C68" s="348"/>
      <c r="D68" s="301" t="s">
        <v>63</v>
      </c>
      <c r="E68" s="356"/>
      <c r="F68" s="350"/>
      <c r="G68" s="351"/>
      <c r="H68" s="351"/>
      <c r="I68" s="352"/>
    </row>
    <row r="69" spans="1:205" s="16" customFormat="1" ht="15.6" customHeight="1" x14ac:dyDescent="0.2">
      <c r="A69" s="305" t="s">
        <v>64</v>
      </c>
      <c r="B69" s="162" t="s">
        <v>356</v>
      </c>
      <c r="C69" s="166">
        <v>47991</v>
      </c>
      <c r="D69" s="171" t="s">
        <v>65</v>
      </c>
      <c r="E69" s="162" t="s">
        <v>43</v>
      </c>
      <c r="F69" s="353">
        <f>LEVANTAMENTO!J85</f>
        <v>0.95</v>
      </c>
      <c r="G69" s="262">
        <v>2223.67</v>
      </c>
      <c r="H69" s="263">
        <f>F69*G69</f>
        <v>2112.4865</v>
      </c>
      <c r="I69" s="306">
        <f>ROUND(H69*(1+$I$6),2)</f>
        <v>2609.77</v>
      </c>
      <c r="K69" s="214">
        <f t="shared" ref="K69:K75" si="6">(I69/$I$353)</f>
        <v>4.388723705864888E-3</v>
      </c>
    </row>
    <row r="70" spans="1:205" s="16" customFormat="1" ht="15.6" customHeight="1" x14ac:dyDescent="0.2">
      <c r="A70" s="305" t="s">
        <v>66</v>
      </c>
      <c r="B70" s="162" t="s">
        <v>356</v>
      </c>
      <c r="C70" s="166">
        <v>47991</v>
      </c>
      <c r="D70" s="171" t="s">
        <v>67</v>
      </c>
      <c r="E70" s="162" t="s">
        <v>43</v>
      </c>
      <c r="F70" s="353">
        <f>LEVANTAMENTO!J93</f>
        <v>1.57</v>
      </c>
      <c r="G70" s="262">
        <v>2223.67</v>
      </c>
      <c r="H70" s="263">
        <f>F70*G70</f>
        <v>3491.1619000000001</v>
      </c>
      <c r="I70" s="306">
        <f>ROUND(H70*(1+$I$6),2)</f>
        <v>4312.9799999999996</v>
      </c>
      <c r="K70" s="214">
        <f t="shared" si="6"/>
        <v>7.2529294033271685E-3</v>
      </c>
    </row>
    <row r="71" spans="1:205" s="160" customFormat="1" ht="15.6" customHeight="1" x14ac:dyDescent="0.2">
      <c r="A71" s="403" t="s">
        <v>70</v>
      </c>
      <c r="B71" s="403" t="s">
        <v>356</v>
      </c>
      <c r="C71" s="166">
        <v>42644</v>
      </c>
      <c r="D71" s="171" t="s">
        <v>874</v>
      </c>
      <c r="E71" s="403" t="s">
        <v>43</v>
      </c>
      <c r="F71" s="189">
        <f>LEVANTAMENTO!J95</f>
        <v>0.28000000000000003</v>
      </c>
      <c r="G71" s="408">
        <v>1385.54</v>
      </c>
      <c r="H71" s="263">
        <f>F71*G71</f>
        <v>387.95120000000003</v>
      </c>
      <c r="I71" s="306">
        <f>ROUND(H71*(1+$I$6),2)</f>
        <v>479.27</v>
      </c>
      <c r="J71" s="214"/>
      <c r="K71" s="214">
        <f t="shared" si="6"/>
        <v>8.0596512739048451E-4</v>
      </c>
    </row>
    <row r="72" spans="1:205" s="16" customFormat="1" ht="15.6" customHeight="1" x14ac:dyDescent="0.2">
      <c r="A72" s="310" t="s">
        <v>68</v>
      </c>
      <c r="B72" s="300"/>
      <c r="C72" s="348"/>
      <c r="D72" s="361" t="s">
        <v>69</v>
      </c>
      <c r="E72" s="356"/>
      <c r="F72" s="350"/>
      <c r="G72" s="351"/>
      <c r="H72" s="351"/>
      <c r="I72" s="352"/>
      <c r="K72" s="214">
        <f t="shared" si="6"/>
        <v>0</v>
      </c>
    </row>
    <row r="73" spans="1:205" s="16" customFormat="1" ht="24.95" customHeight="1" x14ac:dyDescent="0.2">
      <c r="A73" s="305" t="s">
        <v>70</v>
      </c>
      <c r="B73" s="162" t="s">
        <v>342</v>
      </c>
      <c r="C73" s="166">
        <v>93183</v>
      </c>
      <c r="D73" s="182" t="s">
        <v>71</v>
      </c>
      <c r="E73" s="162" t="s">
        <v>72</v>
      </c>
      <c r="F73" s="353">
        <f>LEVANTAMENTO!J113</f>
        <v>32.200000000000003</v>
      </c>
      <c r="G73" s="354">
        <v>28.42</v>
      </c>
      <c r="H73" s="263">
        <f>F73*G73</f>
        <v>915.12400000000014</v>
      </c>
      <c r="I73" s="306">
        <f>ROUND(H73*(1+$I$6),2)</f>
        <v>1130.54</v>
      </c>
      <c r="K73" s="214">
        <f t="shared" si="6"/>
        <v>1.9011743174411886E-3</v>
      </c>
    </row>
    <row r="74" spans="1:205" s="160" customFormat="1" ht="15.6" customHeight="1" x14ac:dyDescent="0.2">
      <c r="A74" s="308" t="s">
        <v>826</v>
      </c>
      <c r="B74" s="476"/>
      <c r="C74" s="476"/>
      <c r="D74" s="492" t="s">
        <v>827</v>
      </c>
      <c r="E74" s="492"/>
      <c r="F74" s="492"/>
      <c r="G74" s="492"/>
      <c r="H74" s="492"/>
      <c r="I74" s="493"/>
      <c r="K74" s="214">
        <f t="shared" si="6"/>
        <v>0</v>
      </c>
    </row>
    <row r="75" spans="1:205" s="160" customFormat="1" ht="15.6" customHeight="1" x14ac:dyDescent="0.2">
      <c r="A75" s="305" t="s">
        <v>828</v>
      </c>
      <c r="B75" s="162" t="s">
        <v>356</v>
      </c>
      <c r="C75" s="166">
        <v>47991</v>
      </c>
      <c r="D75" s="171" t="s">
        <v>829</v>
      </c>
      <c r="E75" s="162" t="s">
        <v>43</v>
      </c>
      <c r="F75" s="277">
        <f>LEVANTAMENTO!F167</f>
        <v>2.2999999999999998</v>
      </c>
      <c r="G75" s="261">
        <v>2223.67</v>
      </c>
      <c r="H75" s="263">
        <f>F75*G75</f>
        <v>5114.4409999999998</v>
      </c>
      <c r="I75" s="306">
        <f>ROUND(H75*(1+$I$6),2)</f>
        <v>6318.38</v>
      </c>
      <c r="K75" s="214">
        <f t="shared" si="6"/>
        <v>1.0625313375762077E-2</v>
      </c>
    </row>
    <row r="76" spans="1:205" s="16" customFormat="1" ht="14.1" customHeight="1" x14ac:dyDescent="0.2">
      <c r="A76" s="489"/>
      <c r="B76" s="490"/>
      <c r="C76" s="490"/>
      <c r="D76" s="490"/>
      <c r="E76" s="490"/>
      <c r="F76" s="490"/>
      <c r="G76" s="490"/>
      <c r="H76" s="490"/>
      <c r="I76" s="491"/>
      <c r="K76" s="12"/>
    </row>
    <row r="77" spans="1:205" s="16" customFormat="1" ht="14.1" customHeight="1" x14ac:dyDescent="0.2">
      <c r="A77" s="471"/>
      <c r="B77" s="472"/>
      <c r="C77" s="472"/>
      <c r="D77" s="472"/>
      <c r="E77" s="472"/>
      <c r="F77" s="472"/>
      <c r="G77" s="472"/>
      <c r="H77" s="362">
        <f>SUM(H69:H75)</f>
        <v>12021.1646</v>
      </c>
      <c r="I77" s="360">
        <f>SUM(I69:I75)</f>
        <v>14850.940000000002</v>
      </c>
      <c r="K77" s="401">
        <f>SUM(K69:K75)</f>
        <v>2.4974105929785807E-2</v>
      </c>
    </row>
    <row r="78" spans="1:205" s="21" customFormat="1" ht="5.65" customHeight="1" x14ac:dyDescent="0.2">
      <c r="A78" s="473"/>
      <c r="B78" s="474"/>
      <c r="C78" s="474"/>
      <c r="D78" s="474"/>
      <c r="E78" s="474"/>
      <c r="F78" s="474"/>
      <c r="G78" s="474"/>
      <c r="H78" s="474"/>
      <c r="I78" s="475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</row>
    <row r="79" spans="1:205" s="15" customFormat="1" ht="15.6" customHeight="1" x14ac:dyDescent="0.2">
      <c r="A79" s="494" t="s">
        <v>73</v>
      </c>
      <c r="B79" s="495"/>
      <c r="C79" s="495"/>
      <c r="D79" s="495"/>
      <c r="E79" s="495"/>
      <c r="F79" s="495"/>
      <c r="G79" s="495"/>
      <c r="H79" s="495"/>
      <c r="I79" s="496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</row>
    <row r="80" spans="1:205" s="160" customFormat="1" ht="15.6" customHeight="1" x14ac:dyDescent="0.2">
      <c r="A80" s="308" t="s">
        <v>74</v>
      </c>
      <c r="B80" s="476"/>
      <c r="C80" s="476"/>
      <c r="D80" s="213" t="s">
        <v>359</v>
      </c>
      <c r="E80" s="499"/>
      <c r="F80" s="499"/>
      <c r="G80" s="499"/>
      <c r="H80" s="499"/>
      <c r="I80" s="500"/>
    </row>
    <row r="81" spans="1:205" s="16" customFormat="1" ht="24.95" customHeight="1" x14ac:dyDescent="0.2">
      <c r="A81" s="363" t="s">
        <v>362</v>
      </c>
      <c r="B81" s="168" t="s">
        <v>338</v>
      </c>
      <c r="C81" s="169">
        <v>87521</v>
      </c>
      <c r="D81" s="364" t="s">
        <v>75</v>
      </c>
      <c r="E81" s="335" t="s">
        <v>30</v>
      </c>
      <c r="F81" s="275">
        <f>LEVANTAMENTO!O129</f>
        <v>160.07999999999998</v>
      </c>
      <c r="G81" s="263">
        <v>58.35</v>
      </c>
      <c r="H81" s="263">
        <f>F81*G81</f>
        <v>9340.6679999999997</v>
      </c>
      <c r="I81" s="306">
        <f>ROUND(H81*(1+$I$6),2)</f>
        <v>11539.46</v>
      </c>
      <c r="K81" s="214">
        <f t="shared" ref="K81:K88" si="7">(I81/$I$353)</f>
        <v>1.9405350530843576E-2</v>
      </c>
    </row>
    <row r="82" spans="1:205" s="16" customFormat="1" ht="24.95" customHeight="1" x14ac:dyDescent="0.2">
      <c r="A82" s="309" t="s">
        <v>348</v>
      </c>
      <c r="B82" s="162" t="s">
        <v>338</v>
      </c>
      <c r="C82" s="169">
        <v>93201</v>
      </c>
      <c r="D82" s="172" t="s">
        <v>364</v>
      </c>
      <c r="E82" s="162" t="s">
        <v>72</v>
      </c>
      <c r="F82" s="250">
        <f>LEVANTAMENTO!L129</f>
        <v>44.8</v>
      </c>
      <c r="G82" s="262">
        <v>4.3899999999999997</v>
      </c>
      <c r="H82" s="263">
        <f>F82*G82</f>
        <v>196.67199999999997</v>
      </c>
      <c r="I82" s="306">
        <f>ROUND(H82*(1+$I$6),2)</f>
        <v>242.97</v>
      </c>
      <c r="K82" s="214">
        <f t="shared" si="7"/>
        <v>4.085908715381018E-4</v>
      </c>
    </row>
    <row r="83" spans="1:205" s="160" customFormat="1" ht="15.6" customHeight="1" x14ac:dyDescent="0.2">
      <c r="A83" s="310" t="s">
        <v>76</v>
      </c>
      <c r="B83" s="501"/>
      <c r="C83" s="501"/>
      <c r="D83" s="301" t="s">
        <v>872</v>
      </c>
      <c r="E83" s="497"/>
      <c r="F83" s="497"/>
      <c r="G83" s="497"/>
      <c r="H83" s="497"/>
      <c r="I83" s="498"/>
      <c r="J83" s="302"/>
      <c r="K83" s="214">
        <f t="shared" si="7"/>
        <v>0</v>
      </c>
    </row>
    <row r="84" spans="1:205" s="191" customFormat="1" ht="15.6" customHeight="1" x14ac:dyDescent="0.2">
      <c r="A84" s="309" t="s">
        <v>363</v>
      </c>
      <c r="B84" s="162" t="s">
        <v>338</v>
      </c>
      <c r="C84" s="169">
        <v>87449</v>
      </c>
      <c r="D84" s="172" t="s">
        <v>837</v>
      </c>
      <c r="E84" s="162" t="s">
        <v>30</v>
      </c>
      <c r="F84" s="189">
        <v>8.9499999999999993</v>
      </c>
      <c r="G84" s="251">
        <v>65.94</v>
      </c>
      <c r="H84" s="263">
        <f>F84*G84</f>
        <v>590.1629999999999</v>
      </c>
      <c r="I84" s="306">
        <f>ROUND(H84*(1+$I$6),2)</f>
        <v>729.09</v>
      </c>
      <c r="J84" s="303"/>
      <c r="K84" s="214">
        <f t="shared" si="7"/>
        <v>1.2260753118891823E-3</v>
      </c>
    </row>
    <row r="85" spans="1:205" s="160" customFormat="1" ht="15.6" customHeight="1" x14ac:dyDescent="0.2">
      <c r="A85" s="308" t="s">
        <v>807</v>
      </c>
      <c r="B85" s="476"/>
      <c r="C85" s="476"/>
      <c r="D85" s="213" t="s">
        <v>805</v>
      </c>
      <c r="E85" s="499"/>
      <c r="F85" s="499"/>
      <c r="G85" s="499"/>
      <c r="H85" s="499"/>
      <c r="I85" s="500"/>
      <c r="K85" s="214">
        <f t="shared" si="7"/>
        <v>0</v>
      </c>
    </row>
    <row r="86" spans="1:205" s="191" customFormat="1" ht="15.6" customHeight="1" x14ac:dyDescent="0.2">
      <c r="A86" s="365" t="s">
        <v>808</v>
      </c>
      <c r="B86" s="170" t="s">
        <v>338</v>
      </c>
      <c r="C86" s="166">
        <v>79627</v>
      </c>
      <c r="D86" s="171" t="s">
        <v>806</v>
      </c>
      <c r="E86" s="170" t="s">
        <v>30</v>
      </c>
      <c r="F86" s="179">
        <f>LEVANTAMENTO!O138</f>
        <v>15.44</v>
      </c>
      <c r="G86" s="179">
        <v>457.61</v>
      </c>
      <c r="H86" s="263">
        <f>F86*G86</f>
        <v>7065.4984000000004</v>
      </c>
      <c r="I86" s="306">
        <f>ROUND(H86*(1+$I$6),2)</f>
        <v>8728.7199999999993</v>
      </c>
      <c r="K86" s="214">
        <f t="shared" si="7"/>
        <v>1.4678665317578547E-2</v>
      </c>
    </row>
    <row r="87" spans="1:205" s="160" customFormat="1" ht="15.6" customHeight="1" x14ac:dyDescent="0.2">
      <c r="A87" s="308" t="s">
        <v>838</v>
      </c>
      <c r="B87" s="476"/>
      <c r="C87" s="476"/>
      <c r="D87" s="213" t="s">
        <v>239</v>
      </c>
      <c r="E87" s="499"/>
      <c r="F87" s="499"/>
      <c r="G87" s="499"/>
      <c r="H87" s="499"/>
      <c r="I87" s="500"/>
      <c r="K87" s="214">
        <f t="shared" si="7"/>
        <v>0</v>
      </c>
    </row>
    <row r="88" spans="1:205" s="15" customFormat="1" ht="35.1" customHeight="1" x14ac:dyDescent="0.2">
      <c r="A88" s="365" t="s">
        <v>839</v>
      </c>
      <c r="B88" s="170" t="s">
        <v>338</v>
      </c>
      <c r="C88" s="166" t="s">
        <v>360</v>
      </c>
      <c r="D88" s="171" t="s">
        <v>361</v>
      </c>
      <c r="E88" s="366" t="s">
        <v>30</v>
      </c>
      <c r="F88" s="367">
        <f>LEVANTAMENTO!O94</f>
        <v>375</v>
      </c>
      <c r="G88" s="345">
        <v>114.11</v>
      </c>
      <c r="H88" s="263">
        <f>F88*G88</f>
        <v>42791.25</v>
      </c>
      <c r="I88" s="306">
        <f>ROUND(H88*(1+$I$6),2)</f>
        <v>52864.31</v>
      </c>
      <c r="K88" s="214">
        <f t="shared" si="7"/>
        <v>8.8899347640286411E-2</v>
      </c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</row>
    <row r="89" spans="1:205" s="16" customFormat="1" ht="15.6" customHeight="1" x14ac:dyDescent="0.2">
      <c r="A89" s="489"/>
      <c r="B89" s="490"/>
      <c r="C89" s="490"/>
      <c r="D89" s="490"/>
      <c r="E89" s="490"/>
      <c r="F89" s="490"/>
      <c r="G89" s="490"/>
      <c r="H89" s="490">
        <f>F89*G89</f>
        <v>0</v>
      </c>
      <c r="I89" s="491">
        <f>ROUND(H89*(1.2487),2)</f>
        <v>0</v>
      </c>
      <c r="K89" s="12"/>
    </row>
    <row r="90" spans="1:205" s="21" customFormat="1" ht="15.6" customHeight="1" x14ac:dyDescent="0.2">
      <c r="A90" s="471"/>
      <c r="B90" s="472"/>
      <c r="C90" s="472"/>
      <c r="D90" s="472"/>
      <c r="E90" s="472"/>
      <c r="F90" s="472"/>
      <c r="G90" s="472"/>
      <c r="H90" s="368">
        <f>SUM(H81:H89)</f>
        <v>59984.251400000001</v>
      </c>
      <c r="I90" s="341">
        <f>SUM(I81:I89)</f>
        <v>74104.549999999988</v>
      </c>
      <c r="K90" s="401">
        <f>SUM(K81:K88)</f>
        <v>0.12461802967213581</v>
      </c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</row>
    <row r="91" spans="1:205" s="16" customFormat="1" ht="5.65" customHeight="1" x14ac:dyDescent="0.2">
      <c r="A91" s="473"/>
      <c r="B91" s="474"/>
      <c r="C91" s="474"/>
      <c r="D91" s="474"/>
      <c r="E91" s="474"/>
      <c r="F91" s="474"/>
      <c r="G91" s="474"/>
      <c r="H91" s="474"/>
      <c r="I91" s="475"/>
    </row>
    <row r="92" spans="1:205" s="16" customFormat="1" ht="15.6" customHeight="1" x14ac:dyDescent="0.2">
      <c r="A92" s="494" t="s">
        <v>77</v>
      </c>
      <c r="B92" s="495"/>
      <c r="C92" s="495"/>
      <c r="D92" s="495"/>
      <c r="E92" s="495"/>
      <c r="F92" s="495"/>
      <c r="G92" s="495"/>
      <c r="H92" s="495"/>
      <c r="I92" s="496"/>
    </row>
    <row r="93" spans="1:205" s="160" customFormat="1" ht="15.6" customHeight="1" x14ac:dyDescent="0.2">
      <c r="A93" s="308" t="s">
        <v>78</v>
      </c>
      <c r="B93" s="476"/>
      <c r="C93" s="476"/>
      <c r="D93" s="492" t="s">
        <v>345</v>
      </c>
      <c r="E93" s="492"/>
      <c r="F93" s="492"/>
      <c r="G93" s="492"/>
      <c r="H93" s="492"/>
      <c r="I93" s="493"/>
    </row>
    <row r="94" spans="1:205" s="24" customFormat="1" ht="15.6" customHeight="1" x14ac:dyDescent="0.2">
      <c r="A94" s="305" t="s">
        <v>347</v>
      </c>
      <c r="B94" s="162" t="s">
        <v>338</v>
      </c>
      <c r="C94" s="164">
        <v>87879</v>
      </c>
      <c r="D94" s="165" t="s">
        <v>340</v>
      </c>
      <c r="E94" s="162" t="s">
        <v>30</v>
      </c>
      <c r="F94" s="353">
        <f>LEVANTAMENTO!T90</f>
        <v>384.19</v>
      </c>
      <c r="G94" s="264">
        <v>2.91</v>
      </c>
      <c r="H94" s="263">
        <f>F94*G94</f>
        <v>1117.9929</v>
      </c>
      <c r="I94" s="306">
        <f>ROUND(H94*(1+$I$6),2)</f>
        <v>1381.17</v>
      </c>
      <c r="J94" s="23"/>
      <c r="K94" s="214">
        <f t="shared" ref="K94:K103" si="8">(I94/$I$353)</f>
        <v>2.322646639676833E-3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1:205" s="24" customFormat="1" ht="15.6" customHeight="1" x14ac:dyDescent="0.2">
      <c r="A95" s="305" t="s">
        <v>348</v>
      </c>
      <c r="B95" s="162" t="s">
        <v>338</v>
      </c>
      <c r="C95" s="164">
        <v>87535</v>
      </c>
      <c r="D95" s="165" t="s">
        <v>341</v>
      </c>
      <c r="E95" s="162" t="s">
        <v>30</v>
      </c>
      <c r="F95" s="353">
        <f>LEVANTAMENTO!T90</f>
        <v>384.19</v>
      </c>
      <c r="G95" s="264">
        <v>24.23</v>
      </c>
      <c r="H95" s="263">
        <f>F95*G95</f>
        <v>9308.9236999999994</v>
      </c>
      <c r="I95" s="306">
        <f>ROUND(H95*(1+$I$6),2)</f>
        <v>11500.24</v>
      </c>
      <c r="J95" s="23"/>
      <c r="K95" s="214">
        <f t="shared" si="8"/>
        <v>1.9339396157950939E-2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1:205" s="16" customFormat="1" ht="15.6" customHeight="1" x14ac:dyDescent="0.2">
      <c r="A96" s="305" t="s">
        <v>349</v>
      </c>
      <c r="B96" s="162" t="s">
        <v>342</v>
      </c>
      <c r="C96" s="163" t="s">
        <v>343</v>
      </c>
      <c r="D96" s="165" t="s">
        <v>344</v>
      </c>
      <c r="E96" s="335" t="s">
        <v>30</v>
      </c>
      <c r="F96" s="275">
        <f>LEVANTAMENTO!T94</f>
        <v>127.8</v>
      </c>
      <c r="G96" s="264">
        <v>23.25</v>
      </c>
      <c r="H96" s="263">
        <f>F96*G96</f>
        <v>2971.35</v>
      </c>
      <c r="I96" s="306">
        <f>ROUND(H96*(1+$I$6),2)</f>
        <v>3670.81</v>
      </c>
      <c r="K96" s="214">
        <f t="shared" si="8"/>
        <v>6.1730232421730227E-3</v>
      </c>
    </row>
    <row r="97" spans="1:11" s="161" customFormat="1" ht="15.6" customHeight="1" x14ac:dyDescent="0.2">
      <c r="A97" s="308" t="s">
        <v>79</v>
      </c>
      <c r="B97" s="554"/>
      <c r="C97" s="555"/>
      <c r="D97" s="556" t="s">
        <v>337</v>
      </c>
      <c r="E97" s="557"/>
      <c r="F97" s="557"/>
      <c r="G97" s="557"/>
      <c r="H97" s="557"/>
      <c r="I97" s="558"/>
      <c r="K97" s="214">
        <f t="shared" si="8"/>
        <v>0</v>
      </c>
    </row>
    <row r="98" spans="1:11" s="16" customFormat="1" ht="15.6" customHeight="1" x14ac:dyDescent="0.2">
      <c r="A98" s="305" t="s">
        <v>350</v>
      </c>
      <c r="B98" s="162" t="s">
        <v>339</v>
      </c>
      <c r="C98" s="166">
        <v>42763</v>
      </c>
      <c r="D98" s="336" t="s">
        <v>82</v>
      </c>
      <c r="E98" s="335" t="s">
        <v>30</v>
      </c>
      <c r="F98" s="275">
        <f>LEVANTAMENTO!H24</f>
        <v>102.71</v>
      </c>
      <c r="G98" s="263">
        <v>73.81</v>
      </c>
      <c r="H98" s="263">
        <f>F98*G98</f>
        <v>7581.0250999999998</v>
      </c>
      <c r="I98" s="306">
        <f>ROUND(H98*(1+$I$6),2)</f>
        <v>9365.6</v>
      </c>
      <c r="K98" s="214">
        <f t="shared" si="8"/>
        <v>1.5749675542154364E-2</v>
      </c>
    </row>
    <row r="99" spans="1:11" s="16" customFormat="1" ht="15.6" customHeight="1" x14ac:dyDescent="0.2">
      <c r="A99" s="305" t="s">
        <v>351</v>
      </c>
      <c r="B99" s="162" t="s">
        <v>339</v>
      </c>
      <c r="C99" s="166">
        <v>42763</v>
      </c>
      <c r="D99" s="336" t="s">
        <v>83</v>
      </c>
      <c r="E99" s="335" t="s">
        <v>30</v>
      </c>
      <c r="F99" s="275">
        <v>48.96</v>
      </c>
      <c r="G99" s="263">
        <v>73.81</v>
      </c>
      <c r="H99" s="263">
        <f>F99*G99</f>
        <v>3613.7376000000004</v>
      </c>
      <c r="I99" s="306">
        <f>ROUND(H99*(1+$I$6),2)</f>
        <v>4464.41</v>
      </c>
      <c r="K99" s="214">
        <f t="shared" si="8"/>
        <v>7.5075818940750581E-3</v>
      </c>
    </row>
    <row r="100" spans="1:11" s="16" customFormat="1" ht="15.6" customHeight="1" x14ac:dyDescent="0.2">
      <c r="A100" s="305" t="s">
        <v>352</v>
      </c>
      <c r="B100" s="162" t="s">
        <v>338</v>
      </c>
      <c r="C100" s="163">
        <v>87275</v>
      </c>
      <c r="D100" s="336" t="s">
        <v>84</v>
      </c>
      <c r="E100" s="335" t="s">
        <v>30</v>
      </c>
      <c r="F100" s="275">
        <f>LEVANTAMENTO!J26</f>
        <v>294.06</v>
      </c>
      <c r="G100" s="263">
        <v>52.59</v>
      </c>
      <c r="H100" s="263">
        <f>F100*G100</f>
        <v>15464.615400000001</v>
      </c>
      <c r="I100" s="306">
        <f>ROUND(H100*(1+$I$6),2)</f>
        <v>19104.990000000002</v>
      </c>
      <c r="K100" s="214">
        <f t="shared" si="8"/>
        <v>3.2127935608621309E-2</v>
      </c>
    </row>
    <row r="101" spans="1:11" s="161" customFormat="1" ht="15.6" customHeight="1" x14ac:dyDescent="0.2">
      <c r="A101" s="308" t="s">
        <v>80</v>
      </c>
      <c r="B101" s="476"/>
      <c r="C101" s="476"/>
      <c r="D101" s="492" t="s">
        <v>346</v>
      </c>
      <c r="E101" s="492"/>
      <c r="F101" s="492"/>
      <c r="G101" s="492"/>
      <c r="H101" s="492"/>
      <c r="I101" s="493"/>
      <c r="K101" s="214">
        <f t="shared" si="8"/>
        <v>0</v>
      </c>
    </row>
    <row r="102" spans="1:11" s="16" customFormat="1" ht="15.6" customHeight="1" x14ac:dyDescent="0.2">
      <c r="A102" s="402" t="s">
        <v>353</v>
      </c>
      <c r="B102" s="403" t="s">
        <v>338</v>
      </c>
      <c r="C102" s="166">
        <v>96116</v>
      </c>
      <c r="D102" s="172" t="s">
        <v>81</v>
      </c>
      <c r="E102" s="405" t="s">
        <v>30</v>
      </c>
      <c r="F102" s="369">
        <f>LEVANTAMENTO!K24</f>
        <v>138.16999999999999</v>
      </c>
      <c r="G102" s="342">
        <v>45.21</v>
      </c>
      <c r="H102" s="263">
        <f>F102*G102</f>
        <v>6246.6656999999996</v>
      </c>
      <c r="I102" s="306">
        <f>ROUND(H102*(1+$I$6),2)</f>
        <v>7717.13</v>
      </c>
      <c r="K102" s="214">
        <f t="shared" si="8"/>
        <v>1.2977523449285227E-2</v>
      </c>
    </row>
    <row r="103" spans="1:11" s="16" customFormat="1" ht="15.6" customHeight="1" x14ac:dyDescent="0.2">
      <c r="A103" s="402" t="s">
        <v>866</v>
      </c>
      <c r="B103" s="162" t="s">
        <v>338</v>
      </c>
      <c r="C103" s="166">
        <v>96116</v>
      </c>
      <c r="D103" s="172" t="s">
        <v>865</v>
      </c>
      <c r="E103" s="170" t="s">
        <v>30</v>
      </c>
      <c r="F103" s="369">
        <f>LEVANTAMENTO!K24</f>
        <v>138.16999999999999</v>
      </c>
      <c r="G103" s="342">
        <v>60.19</v>
      </c>
      <c r="H103" s="263">
        <f>F103*G103</f>
        <v>8316.452299999999</v>
      </c>
      <c r="I103" s="306">
        <f>ROUND(H103*(1+$I$6),2)</f>
        <v>10274.15</v>
      </c>
      <c r="K103" s="214">
        <f t="shared" si="8"/>
        <v>1.727754003709589E-2</v>
      </c>
    </row>
    <row r="104" spans="1:11" s="16" customFormat="1" ht="15.6" customHeight="1" x14ac:dyDescent="0.2">
      <c r="A104" s="489"/>
      <c r="B104" s="490"/>
      <c r="C104" s="490"/>
      <c r="D104" s="490"/>
      <c r="E104" s="490"/>
      <c r="F104" s="490"/>
      <c r="G104" s="490"/>
      <c r="H104" s="490">
        <f>F104*G104</f>
        <v>0</v>
      </c>
      <c r="I104" s="491">
        <f>ROUND(H104*(1.2487),2)</f>
        <v>0</v>
      </c>
      <c r="K104" s="12"/>
    </row>
    <row r="105" spans="1:11" s="16" customFormat="1" ht="14.1" customHeight="1" x14ac:dyDescent="0.2">
      <c r="A105" s="503"/>
      <c r="B105" s="504"/>
      <c r="C105" s="504"/>
      <c r="D105" s="504"/>
      <c r="E105" s="504"/>
      <c r="F105" s="504"/>
      <c r="G105" s="505"/>
      <c r="H105" s="340">
        <f>SUM(H94:H103)</f>
        <v>54620.762699999992</v>
      </c>
      <c r="I105" s="341">
        <f>SUM(I94:I103)</f>
        <v>67478.5</v>
      </c>
      <c r="K105" s="401">
        <f>SUM(K94:K103)</f>
        <v>0.11347532257103264</v>
      </c>
    </row>
    <row r="106" spans="1:11" s="16" customFormat="1" ht="5.65" customHeight="1" x14ac:dyDescent="0.2">
      <c r="A106" s="506"/>
      <c r="B106" s="507"/>
      <c r="C106" s="507"/>
      <c r="D106" s="507"/>
      <c r="E106" s="507"/>
      <c r="F106" s="507"/>
      <c r="G106" s="507"/>
      <c r="H106" s="507"/>
      <c r="I106" s="508"/>
    </row>
    <row r="107" spans="1:11" s="16" customFormat="1" ht="15.6" customHeight="1" x14ac:dyDescent="0.2">
      <c r="A107" s="439" t="s">
        <v>396</v>
      </c>
      <c r="B107" s="440"/>
      <c r="C107" s="440"/>
      <c r="D107" s="440"/>
      <c r="E107" s="440"/>
      <c r="F107" s="440"/>
      <c r="G107" s="440"/>
      <c r="H107" s="440"/>
      <c r="I107" s="441"/>
    </row>
    <row r="108" spans="1:11" s="160" customFormat="1" ht="15" customHeight="1" x14ac:dyDescent="0.2">
      <c r="A108" s="308" t="s">
        <v>85</v>
      </c>
      <c r="B108" s="425"/>
      <c r="C108" s="425"/>
      <c r="D108" s="426" t="s">
        <v>419</v>
      </c>
      <c r="E108" s="426"/>
      <c r="F108" s="426"/>
      <c r="G108" s="426"/>
      <c r="H108" s="426"/>
      <c r="I108" s="427"/>
    </row>
    <row r="109" spans="1:11" s="191" customFormat="1" ht="15.6" customHeight="1" x14ac:dyDescent="0.2">
      <c r="A109" s="305" t="s">
        <v>503</v>
      </c>
      <c r="B109" s="162" t="s">
        <v>338</v>
      </c>
      <c r="C109" s="166">
        <v>72110</v>
      </c>
      <c r="D109" s="171" t="s">
        <v>420</v>
      </c>
      <c r="E109" s="162" t="s">
        <v>30</v>
      </c>
      <c r="F109" s="277">
        <v>142.61000000000001</v>
      </c>
      <c r="G109" s="262">
        <v>73.25</v>
      </c>
      <c r="H109" s="270">
        <f>F109*G109</f>
        <v>10446.182500000001</v>
      </c>
      <c r="I109" s="306">
        <f>ROUND(H109*(1+$I$6),2)</f>
        <v>12905.21</v>
      </c>
      <c r="K109" s="214">
        <f t="shared" ref="K109:K120" si="9">(I109/$I$353)</f>
        <v>2.1702066103972614E-2</v>
      </c>
    </row>
    <row r="110" spans="1:11" s="191" customFormat="1" ht="15" customHeight="1" x14ac:dyDescent="0.2">
      <c r="A110" s="305" t="s">
        <v>504</v>
      </c>
      <c r="B110" s="162" t="s">
        <v>338</v>
      </c>
      <c r="C110" s="166">
        <v>92580</v>
      </c>
      <c r="D110" s="171" t="s">
        <v>421</v>
      </c>
      <c r="E110" s="170" t="s">
        <v>30</v>
      </c>
      <c r="F110" s="278">
        <v>142.61000000000001</v>
      </c>
      <c r="G110" s="265">
        <v>36.549999999999997</v>
      </c>
      <c r="H110" s="270">
        <f>F110*G110</f>
        <v>5212.3955000000005</v>
      </c>
      <c r="I110" s="306">
        <f>ROUND(H110*(1+$I$6),2)</f>
        <v>6439.39</v>
      </c>
      <c r="K110" s="214">
        <f t="shared" si="9"/>
        <v>1.0828810027055758E-2</v>
      </c>
    </row>
    <row r="111" spans="1:11" s="191" customFormat="1" ht="15" customHeight="1" x14ac:dyDescent="0.2">
      <c r="A111" s="402" t="s">
        <v>505</v>
      </c>
      <c r="B111" s="403" t="s">
        <v>338</v>
      </c>
      <c r="C111" s="166">
        <v>92580</v>
      </c>
      <c r="D111" s="171" t="s">
        <v>867</v>
      </c>
      <c r="E111" s="405" t="s">
        <v>30</v>
      </c>
      <c r="F111" s="278">
        <v>20.8</v>
      </c>
      <c r="G111" s="265">
        <v>36.549999999999997</v>
      </c>
      <c r="H111" s="270">
        <f>F111*G111</f>
        <v>760.24</v>
      </c>
      <c r="I111" s="306">
        <f>ROUND(H111*(1+$I$6),2)</f>
        <v>939.2</v>
      </c>
      <c r="K111" s="214">
        <f t="shared" si="9"/>
        <v>1.5794071142469655E-3</v>
      </c>
    </row>
    <row r="112" spans="1:11" s="191" customFormat="1" ht="15" customHeight="1" x14ac:dyDescent="0.2">
      <c r="A112" s="305" t="s">
        <v>505</v>
      </c>
      <c r="B112" s="162" t="s">
        <v>338</v>
      </c>
      <c r="C112" s="166">
        <v>92580</v>
      </c>
      <c r="D112" s="171" t="s">
        <v>422</v>
      </c>
      <c r="E112" s="170" t="s">
        <v>30</v>
      </c>
      <c r="F112" s="278">
        <v>11.91</v>
      </c>
      <c r="G112" s="265">
        <v>36.549999999999997</v>
      </c>
      <c r="H112" s="270">
        <f>F112*G112</f>
        <v>435.31049999999999</v>
      </c>
      <c r="I112" s="306">
        <f>ROUND(H112*(1+$I$6),2)</f>
        <v>537.78</v>
      </c>
      <c r="K112" s="214">
        <f t="shared" si="9"/>
        <v>9.0435855824077193E-4</v>
      </c>
    </row>
    <row r="113" spans="1:11" s="160" customFormat="1" ht="15" customHeight="1" x14ac:dyDescent="0.2">
      <c r="A113" s="311" t="s">
        <v>86</v>
      </c>
      <c r="B113" s="560"/>
      <c r="C113" s="560"/>
      <c r="D113" s="561" t="s">
        <v>423</v>
      </c>
      <c r="E113" s="561"/>
      <c r="F113" s="561"/>
      <c r="G113" s="561"/>
      <c r="H113" s="561"/>
      <c r="I113" s="562"/>
      <c r="K113" s="214">
        <f t="shared" si="9"/>
        <v>0</v>
      </c>
    </row>
    <row r="114" spans="1:11" s="191" customFormat="1" ht="15.6" customHeight="1" x14ac:dyDescent="0.2">
      <c r="A114" s="403" t="s">
        <v>506</v>
      </c>
      <c r="B114" s="403" t="s">
        <v>338</v>
      </c>
      <c r="C114" s="166">
        <v>94213</v>
      </c>
      <c r="D114" s="171" t="s">
        <v>425</v>
      </c>
      <c r="E114" s="403" t="s">
        <v>30</v>
      </c>
      <c r="F114" s="205">
        <v>163.41</v>
      </c>
      <c r="G114" s="407">
        <v>39.75</v>
      </c>
      <c r="H114" s="270">
        <f>F114*G114</f>
        <v>6495.5474999999997</v>
      </c>
      <c r="I114" s="306">
        <f>ROUND(H114*(1+$I$6),2)</f>
        <v>8024.6</v>
      </c>
      <c r="J114" s="214"/>
      <c r="K114" s="214">
        <f t="shared" si="9"/>
        <v>1.3494580844320911E-2</v>
      </c>
    </row>
    <row r="115" spans="1:11" s="180" customFormat="1" ht="15" customHeight="1" x14ac:dyDescent="0.2">
      <c r="A115" s="305" t="s">
        <v>507</v>
      </c>
      <c r="B115" s="162" t="s">
        <v>338</v>
      </c>
      <c r="C115" s="166">
        <v>94213</v>
      </c>
      <c r="D115" s="171" t="s">
        <v>425</v>
      </c>
      <c r="E115" s="370" t="s">
        <v>30</v>
      </c>
      <c r="F115" s="202">
        <v>11.91</v>
      </c>
      <c r="G115" s="265">
        <v>39.75</v>
      </c>
      <c r="H115" s="270">
        <f>F115*G115</f>
        <v>473.42250000000001</v>
      </c>
      <c r="I115" s="306">
        <f>ROUND(H115*(1+$I$6),2)</f>
        <v>584.87</v>
      </c>
      <c r="K115" s="214">
        <f t="shared" si="9"/>
        <v>9.8354752865164262E-4</v>
      </c>
    </row>
    <row r="116" spans="1:11" s="180" customFormat="1" ht="15" customHeight="1" x14ac:dyDescent="0.2">
      <c r="A116" s="402" t="s">
        <v>880</v>
      </c>
      <c r="B116" s="403" t="s">
        <v>356</v>
      </c>
      <c r="C116" s="166">
        <v>42745</v>
      </c>
      <c r="D116" s="171" t="s">
        <v>879</v>
      </c>
      <c r="E116" s="370" t="s">
        <v>30</v>
      </c>
      <c r="F116" s="202">
        <v>306.19</v>
      </c>
      <c r="G116" s="265">
        <v>6.05</v>
      </c>
      <c r="H116" s="270">
        <f>F116*G116</f>
        <v>1852.4494999999999</v>
      </c>
      <c r="I116" s="306">
        <f>ROUND(H116*(1+$I$6),2)</f>
        <v>2288.52</v>
      </c>
      <c r="K116" s="214">
        <f t="shared" si="9"/>
        <v>3.8484931527858449E-3</v>
      </c>
    </row>
    <row r="117" spans="1:11" s="160" customFormat="1" ht="15" customHeight="1" x14ac:dyDescent="0.2">
      <c r="A117" s="308" t="s">
        <v>508</v>
      </c>
      <c r="B117" s="425"/>
      <c r="C117" s="425"/>
      <c r="D117" s="426" t="s">
        <v>426</v>
      </c>
      <c r="E117" s="426"/>
      <c r="F117" s="426"/>
      <c r="G117" s="426"/>
      <c r="H117" s="426"/>
      <c r="I117" s="427"/>
      <c r="K117" s="214">
        <f t="shared" si="9"/>
        <v>0</v>
      </c>
    </row>
    <row r="118" spans="1:11" s="180" customFormat="1" ht="15" customHeight="1" x14ac:dyDescent="0.2">
      <c r="A118" s="305" t="s">
        <v>509</v>
      </c>
      <c r="B118" s="162" t="s">
        <v>356</v>
      </c>
      <c r="C118" s="175">
        <v>40181</v>
      </c>
      <c r="D118" s="176" t="s">
        <v>427</v>
      </c>
      <c r="E118" s="370" t="s">
        <v>72</v>
      </c>
      <c r="F118" s="202">
        <v>26.3</v>
      </c>
      <c r="G118" s="265">
        <v>37.950000000000003</v>
      </c>
      <c r="H118" s="270">
        <f>F118*G118</f>
        <v>998.08500000000015</v>
      </c>
      <c r="I118" s="306">
        <f>ROUND(H118*(1+$I$6),2)</f>
        <v>1233.03</v>
      </c>
      <c r="K118" s="214">
        <f t="shared" si="9"/>
        <v>2.0735267824530832E-3</v>
      </c>
    </row>
    <row r="119" spans="1:11" s="191" customFormat="1" ht="15" customHeight="1" x14ac:dyDescent="0.2">
      <c r="A119" s="305" t="s">
        <v>510</v>
      </c>
      <c r="B119" s="162" t="s">
        <v>338</v>
      </c>
      <c r="C119" s="166">
        <v>94228</v>
      </c>
      <c r="D119" s="171" t="s">
        <v>428</v>
      </c>
      <c r="E119" s="162" t="s">
        <v>72</v>
      </c>
      <c r="F119" s="277">
        <v>22.45</v>
      </c>
      <c r="G119" s="262">
        <v>57.56</v>
      </c>
      <c r="H119" s="270">
        <f>F119*G119</f>
        <v>1292.222</v>
      </c>
      <c r="I119" s="306">
        <f>ROUND(H119*(1+$I$6),2)</f>
        <v>1596.41</v>
      </c>
      <c r="K119" s="214">
        <f t="shared" si="9"/>
        <v>2.6846053143686098E-3</v>
      </c>
    </row>
    <row r="120" spans="1:11" s="191" customFormat="1" ht="15" customHeight="1" x14ac:dyDescent="0.2">
      <c r="A120" s="305" t="s">
        <v>511</v>
      </c>
      <c r="B120" s="162" t="s">
        <v>338</v>
      </c>
      <c r="C120" s="166">
        <v>94231</v>
      </c>
      <c r="D120" s="171" t="s">
        <v>429</v>
      </c>
      <c r="E120" s="162" t="s">
        <v>72</v>
      </c>
      <c r="F120" s="250">
        <v>51.5</v>
      </c>
      <c r="G120" s="262">
        <v>37.25</v>
      </c>
      <c r="H120" s="270">
        <f>F120*G120</f>
        <v>1918.375</v>
      </c>
      <c r="I120" s="306">
        <f>ROUND(H120*(1+$I$6),2)</f>
        <v>2369.96</v>
      </c>
      <c r="K120" s="214">
        <f t="shared" si="9"/>
        <v>3.9854468531524048E-3</v>
      </c>
    </row>
    <row r="121" spans="1:11" s="16" customFormat="1" ht="15" customHeight="1" x14ac:dyDescent="0.2">
      <c r="A121" s="509"/>
      <c r="B121" s="510"/>
      <c r="C121" s="510"/>
      <c r="D121" s="510"/>
      <c r="E121" s="510"/>
      <c r="F121" s="510"/>
      <c r="G121" s="510"/>
      <c r="H121" s="510"/>
      <c r="I121" s="511"/>
      <c r="K121" s="12"/>
    </row>
    <row r="122" spans="1:11" s="16" customFormat="1" ht="15" customHeight="1" x14ac:dyDescent="0.2">
      <c r="A122" s="503"/>
      <c r="B122" s="504"/>
      <c r="C122" s="504"/>
      <c r="D122" s="504"/>
      <c r="E122" s="504"/>
      <c r="F122" s="504"/>
      <c r="G122" s="505"/>
      <c r="H122" s="340">
        <f>SUM(H108:H120)</f>
        <v>29884.230000000003</v>
      </c>
      <c r="I122" s="371">
        <f>SUM(I108:I120)</f>
        <v>36918.97</v>
      </c>
      <c r="K122" s="401">
        <f>SUM(K109:K120)</f>
        <v>6.2084842279248605E-2</v>
      </c>
    </row>
    <row r="123" spans="1:11" s="16" customFormat="1" ht="5.65" customHeight="1" x14ac:dyDescent="0.2">
      <c r="A123" s="506"/>
      <c r="B123" s="507"/>
      <c r="C123" s="507"/>
      <c r="D123" s="507"/>
      <c r="E123" s="507"/>
      <c r="F123" s="507"/>
      <c r="G123" s="507"/>
      <c r="H123" s="507"/>
      <c r="I123" s="508"/>
    </row>
    <row r="124" spans="1:11" s="16" customFormat="1" ht="15.6" customHeight="1" x14ac:dyDescent="0.2">
      <c r="A124" s="439" t="s">
        <v>88</v>
      </c>
      <c r="B124" s="440"/>
      <c r="C124" s="440"/>
      <c r="D124" s="440"/>
      <c r="E124" s="440"/>
      <c r="F124" s="440"/>
      <c r="G124" s="440"/>
      <c r="H124" s="440"/>
      <c r="I124" s="441"/>
    </row>
    <row r="125" spans="1:11" s="16" customFormat="1" ht="15.6" customHeight="1" x14ac:dyDescent="0.2">
      <c r="A125" s="310" t="s">
        <v>89</v>
      </c>
      <c r="B125" s="300"/>
      <c r="C125" s="348"/>
      <c r="D125" s="502" t="s">
        <v>90</v>
      </c>
      <c r="E125" s="423"/>
      <c r="F125" s="423"/>
      <c r="G125" s="423"/>
      <c r="H125" s="423"/>
      <c r="I125" s="424"/>
    </row>
    <row r="126" spans="1:11" s="16" customFormat="1" ht="24.95" customHeight="1" x14ac:dyDescent="0.2">
      <c r="A126" s="315" t="s">
        <v>91</v>
      </c>
      <c r="B126" s="170" t="s">
        <v>338</v>
      </c>
      <c r="C126" s="166">
        <v>90849</v>
      </c>
      <c r="D126" s="184" t="s">
        <v>376</v>
      </c>
      <c r="E126" s="168" t="s">
        <v>38</v>
      </c>
      <c r="F126" s="372">
        <v>10</v>
      </c>
      <c r="G126" s="217">
        <v>690.11</v>
      </c>
      <c r="H126" s="263">
        <f t="shared" ref="H126:H148" si="10">F126*G126</f>
        <v>6901.1</v>
      </c>
      <c r="I126" s="306">
        <f>ROUND(H126*(1+$I$6),2)</f>
        <v>8525.6200000000008</v>
      </c>
      <c r="K126" s="214">
        <f t="shared" ref="K126:K148" si="11">(I126/$I$353)</f>
        <v>1.4337121892425697E-2</v>
      </c>
    </row>
    <row r="127" spans="1:11" s="16" customFormat="1" ht="24.95" customHeight="1" x14ac:dyDescent="0.2">
      <c r="A127" s="315" t="s">
        <v>92</v>
      </c>
      <c r="B127" s="170" t="s">
        <v>338</v>
      </c>
      <c r="C127" s="166">
        <v>90848</v>
      </c>
      <c r="D127" s="184" t="s">
        <v>375</v>
      </c>
      <c r="E127" s="168" t="s">
        <v>38</v>
      </c>
      <c r="F127" s="372">
        <v>1</v>
      </c>
      <c r="G127" s="217">
        <v>673.69</v>
      </c>
      <c r="H127" s="263">
        <f t="shared" si="10"/>
        <v>673.69</v>
      </c>
      <c r="I127" s="306">
        <f>ROUND(H127*(1+$I$6),2)</f>
        <v>832.28</v>
      </c>
      <c r="K127" s="214">
        <f t="shared" si="11"/>
        <v>1.3996049329700431E-3</v>
      </c>
    </row>
    <row r="128" spans="1:11" s="16" customFormat="1" ht="15.6" customHeight="1" x14ac:dyDescent="0.2">
      <c r="A128" s="315" t="s">
        <v>93</v>
      </c>
      <c r="B128" s="170" t="s">
        <v>338</v>
      </c>
      <c r="C128" s="166">
        <v>90830</v>
      </c>
      <c r="D128" s="182" t="s">
        <v>377</v>
      </c>
      <c r="E128" s="162" t="s">
        <v>38</v>
      </c>
      <c r="F128" s="353">
        <f>F126</f>
        <v>10</v>
      </c>
      <c r="G128" s="262">
        <v>88.22</v>
      </c>
      <c r="H128" s="263">
        <f t="shared" si="10"/>
        <v>882.2</v>
      </c>
      <c r="I128" s="306">
        <f>ROUND(H128*(1+$I$6),2)</f>
        <v>1089.8699999999999</v>
      </c>
      <c r="K128" s="214">
        <f t="shared" si="11"/>
        <v>1.8327815498342633E-3</v>
      </c>
    </row>
    <row r="129" spans="1:11" s="16" customFormat="1" ht="15.6" customHeight="1" x14ac:dyDescent="0.2">
      <c r="A129" s="315" t="s">
        <v>381</v>
      </c>
      <c r="B129" s="170" t="s">
        <v>338</v>
      </c>
      <c r="C129" s="166">
        <v>90831</v>
      </c>
      <c r="D129" s="182" t="s">
        <v>378</v>
      </c>
      <c r="E129" s="162" t="s">
        <v>38</v>
      </c>
      <c r="F129" s="250">
        <f>F127</f>
        <v>1</v>
      </c>
      <c r="G129" s="262">
        <v>69.13</v>
      </c>
      <c r="H129" s="263">
        <f t="shared" si="10"/>
        <v>69.13</v>
      </c>
      <c r="I129" s="306">
        <f>ROUND(H129*(1+$I$6),2)</f>
        <v>85.4</v>
      </c>
      <c r="K129" s="214">
        <f t="shared" si="11"/>
        <v>1.4361304041385313E-4</v>
      </c>
    </row>
    <row r="130" spans="1:11" s="16" customFormat="1" ht="15.6" customHeight="1" x14ac:dyDescent="0.2">
      <c r="A130" s="308" t="s">
        <v>94</v>
      </c>
      <c r="B130" s="425"/>
      <c r="C130" s="425"/>
      <c r="D130" s="426" t="s">
        <v>380</v>
      </c>
      <c r="E130" s="426"/>
      <c r="F130" s="426"/>
      <c r="G130" s="426"/>
      <c r="H130" s="426"/>
      <c r="I130" s="427"/>
      <c r="K130" s="214">
        <f t="shared" si="11"/>
        <v>0</v>
      </c>
    </row>
    <row r="131" spans="1:11" s="16" customFormat="1" ht="15.6" customHeight="1" x14ac:dyDescent="0.2">
      <c r="A131" s="315" t="s">
        <v>95</v>
      </c>
      <c r="B131" s="170" t="s">
        <v>356</v>
      </c>
      <c r="C131" s="166">
        <v>40142</v>
      </c>
      <c r="D131" s="182" t="s">
        <v>96</v>
      </c>
      <c r="E131" s="170" t="s">
        <v>30</v>
      </c>
      <c r="F131" s="249">
        <f>LEVANTAMENTO!J142</f>
        <v>6.3000000000000007</v>
      </c>
      <c r="G131" s="217">
        <v>463.18</v>
      </c>
      <c r="H131" s="263">
        <f t="shared" si="10"/>
        <v>2918.0340000000006</v>
      </c>
      <c r="I131" s="306">
        <f>ROUND(H131*(1+$I$6),2)</f>
        <v>3604.94</v>
      </c>
      <c r="K131" s="214">
        <f t="shared" si="11"/>
        <v>6.062252856083322E-3</v>
      </c>
    </row>
    <row r="132" spans="1:11" s="209" customFormat="1" ht="22.5" customHeight="1" x14ac:dyDescent="0.2">
      <c r="A132" s="315" t="s">
        <v>424</v>
      </c>
      <c r="B132" s="170" t="s">
        <v>356</v>
      </c>
      <c r="C132" s="166">
        <v>42698</v>
      </c>
      <c r="D132" s="182" t="s">
        <v>500</v>
      </c>
      <c r="E132" s="170" t="s">
        <v>30</v>
      </c>
      <c r="F132" s="249">
        <f>LEVANTAMENTO!J120</f>
        <v>5.76</v>
      </c>
      <c r="G132" s="265">
        <v>696</v>
      </c>
      <c r="H132" s="263">
        <f t="shared" si="10"/>
        <v>4008.96</v>
      </c>
      <c r="I132" s="306">
        <f>ROUND(H132*(1+$I$6),2)</f>
        <v>4952.67</v>
      </c>
      <c r="K132" s="214">
        <f t="shared" si="11"/>
        <v>8.3286650686941206E-3</v>
      </c>
    </row>
    <row r="133" spans="1:11" s="209" customFormat="1" ht="22.5" customHeight="1" x14ac:dyDescent="0.2">
      <c r="A133" s="315" t="s">
        <v>512</v>
      </c>
      <c r="B133" s="170" t="s">
        <v>356</v>
      </c>
      <c r="C133" s="166">
        <v>42698</v>
      </c>
      <c r="D133" s="182" t="s">
        <v>513</v>
      </c>
      <c r="E133" s="170" t="s">
        <v>30</v>
      </c>
      <c r="F133" s="249">
        <f>LEVANTAMENTO!J125</f>
        <v>3.01</v>
      </c>
      <c r="G133" s="265">
        <v>696</v>
      </c>
      <c r="H133" s="263">
        <f>F133*G133</f>
        <v>2094.96</v>
      </c>
      <c r="I133" s="306">
        <f>ROUND(H133*(1+$I$6),2)</f>
        <v>2588.11</v>
      </c>
      <c r="K133" s="214">
        <f t="shared" si="11"/>
        <v>4.3522991337880262E-3</v>
      </c>
    </row>
    <row r="134" spans="1:11" s="16" customFormat="1" ht="15.6" customHeight="1" x14ac:dyDescent="0.2">
      <c r="A134" s="308" t="s">
        <v>382</v>
      </c>
      <c r="B134" s="425"/>
      <c r="C134" s="425"/>
      <c r="D134" s="426" t="s">
        <v>379</v>
      </c>
      <c r="E134" s="426"/>
      <c r="F134" s="426"/>
      <c r="G134" s="426"/>
      <c r="H134" s="426"/>
      <c r="I134" s="427"/>
      <c r="K134" s="214">
        <f t="shared" si="11"/>
        <v>0</v>
      </c>
    </row>
    <row r="135" spans="1:11" s="16" customFormat="1" ht="24.95" customHeight="1" x14ac:dyDescent="0.2">
      <c r="A135" s="315" t="s">
        <v>383</v>
      </c>
      <c r="B135" s="170" t="s">
        <v>338</v>
      </c>
      <c r="C135" s="166">
        <v>94579</v>
      </c>
      <c r="D135" s="171" t="s">
        <v>515</v>
      </c>
      <c r="E135" s="162" t="s">
        <v>30</v>
      </c>
      <c r="F135" s="353">
        <f>LEVANTAMENTO!J130</f>
        <v>9.36</v>
      </c>
      <c r="G135" s="262">
        <v>490.57</v>
      </c>
      <c r="H135" s="263">
        <f t="shared" si="10"/>
        <v>4591.7352000000001</v>
      </c>
      <c r="I135" s="306">
        <f>ROUND(H135*(1+$I$6),2)</f>
        <v>5672.63</v>
      </c>
      <c r="K135" s="214">
        <f t="shared" si="11"/>
        <v>9.5393869021409318E-3</v>
      </c>
    </row>
    <row r="136" spans="1:11" s="16" customFormat="1" ht="24.95" customHeight="1" x14ac:dyDescent="0.2">
      <c r="A136" s="315" t="s">
        <v>384</v>
      </c>
      <c r="B136" s="170" t="s">
        <v>338</v>
      </c>
      <c r="C136" s="166">
        <v>94569</v>
      </c>
      <c r="D136" s="171" t="s">
        <v>97</v>
      </c>
      <c r="E136" s="162" t="s">
        <v>30</v>
      </c>
      <c r="F136" s="353">
        <f>LEVANTAMENTO!J136</f>
        <v>1.08</v>
      </c>
      <c r="G136" s="262">
        <v>647.27</v>
      </c>
      <c r="H136" s="263">
        <f t="shared" si="10"/>
        <v>699.05160000000001</v>
      </c>
      <c r="I136" s="306">
        <f>ROUND(H136*(1+$I$6),2)</f>
        <v>863.61</v>
      </c>
      <c r="K136" s="214">
        <f t="shared" si="11"/>
        <v>1.4522910753139073E-3</v>
      </c>
    </row>
    <row r="137" spans="1:11" s="16" customFormat="1" ht="24.95" customHeight="1" x14ac:dyDescent="0.2">
      <c r="A137" s="338" t="s">
        <v>383</v>
      </c>
      <c r="B137" s="339" t="s">
        <v>338</v>
      </c>
      <c r="C137" s="166">
        <v>94579</v>
      </c>
      <c r="D137" s="171" t="s">
        <v>851</v>
      </c>
      <c r="E137" s="358" t="s">
        <v>30</v>
      </c>
      <c r="F137" s="353">
        <f>LEVANTAMENTO!J131</f>
        <v>6</v>
      </c>
      <c r="G137" s="262">
        <v>490.57</v>
      </c>
      <c r="H137" s="263">
        <f t="shared" ref="H137" si="12">F137*G137</f>
        <v>2943.42</v>
      </c>
      <c r="I137" s="306">
        <f>ROUND(H137*(1+$I$6),2)</f>
        <v>3636.3</v>
      </c>
      <c r="K137" s="214">
        <f t="shared" si="11"/>
        <v>6.1149894479729993E-3</v>
      </c>
    </row>
    <row r="138" spans="1:11" s="16" customFormat="1" ht="24.95" customHeight="1" x14ac:dyDescent="0.2">
      <c r="A138" s="315" t="s">
        <v>385</v>
      </c>
      <c r="B138" s="185" t="s">
        <v>357</v>
      </c>
      <c r="C138" s="186" t="s">
        <v>386</v>
      </c>
      <c r="D138" s="187" t="s">
        <v>387</v>
      </c>
      <c r="E138" s="170" t="s">
        <v>30</v>
      </c>
      <c r="F138" s="249">
        <f>LEVANTAMENTO!J147</f>
        <v>1.6500000000000001</v>
      </c>
      <c r="G138" s="342">
        <v>272.08</v>
      </c>
      <c r="H138" s="263">
        <f t="shared" si="10"/>
        <v>448.93200000000002</v>
      </c>
      <c r="I138" s="306">
        <f>ROUND(H138*(1+$I$6),2)</f>
        <v>554.61</v>
      </c>
      <c r="K138" s="214">
        <f t="shared" si="11"/>
        <v>9.3266075344176913E-4</v>
      </c>
    </row>
    <row r="139" spans="1:11" ht="24.95" customHeight="1" x14ac:dyDescent="0.2">
      <c r="A139" s="315" t="s">
        <v>526</v>
      </c>
      <c r="B139" s="170" t="s">
        <v>495</v>
      </c>
      <c r="C139" s="166" t="s">
        <v>496</v>
      </c>
      <c r="D139" s="208" t="s">
        <v>497</v>
      </c>
      <c r="E139" s="335" t="s">
        <v>30</v>
      </c>
      <c r="F139" s="275">
        <v>6.3</v>
      </c>
      <c r="G139" s="263">
        <v>59.83</v>
      </c>
      <c r="H139" s="270">
        <f>F139*G139</f>
        <v>376.92899999999997</v>
      </c>
      <c r="I139" s="306">
        <f>ROUND(H139*(1+$I$6),2)</f>
        <v>465.66</v>
      </c>
      <c r="K139" s="214">
        <f t="shared" si="11"/>
        <v>7.8307785010673118E-4</v>
      </c>
    </row>
    <row r="140" spans="1:11" s="16" customFormat="1" ht="15.6" customHeight="1" x14ac:dyDescent="0.2">
      <c r="A140" s="373" t="s">
        <v>388</v>
      </c>
      <c r="B140" s="374"/>
      <c r="C140" s="375"/>
      <c r="D140" s="422" t="s">
        <v>374</v>
      </c>
      <c r="E140" s="423"/>
      <c r="F140" s="423"/>
      <c r="G140" s="423"/>
      <c r="H140" s="423"/>
      <c r="I140" s="424"/>
      <c r="K140" s="214">
        <f t="shared" si="11"/>
        <v>0</v>
      </c>
    </row>
    <row r="141" spans="1:11" ht="14.1" customHeight="1" x14ac:dyDescent="0.2">
      <c r="A141" s="309" t="s">
        <v>389</v>
      </c>
      <c r="B141" s="185" t="s">
        <v>357</v>
      </c>
      <c r="C141" s="186" t="s">
        <v>518</v>
      </c>
      <c r="D141" s="364" t="s">
        <v>153</v>
      </c>
      <c r="E141" s="335" t="s">
        <v>30</v>
      </c>
      <c r="F141" s="275">
        <v>105</v>
      </c>
      <c r="G141" s="263">
        <v>199.95</v>
      </c>
      <c r="H141" s="270">
        <f>F141*G141</f>
        <v>20994.75</v>
      </c>
      <c r="I141" s="306">
        <f t="shared" ref="I141:I148" si="13">ROUND(H141*(1+$I$6),2)</f>
        <v>25936.91</v>
      </c>
      <c r="K141" s="214">
        <f t="shared" si="11"/>
        <v>4.361684430960739E-2</v>
      </c>
    </row>
    <row r="142" spans="1:11" ht="14.1" customHeight="1" x14ac:dyDescent="0.2">
      <c r="A142" s="309" t="s">
        <v>390</v>
      </c>
      <c r="B142" s="185" t="s">
        <v>356</v>
      </c>
      <c r="C142" s="186">
        <v>43679</v>
      </c>
      <c r="D142" s="187" t="s">
        <v>517</v>
      </c>
      <c r="E142" s="185" t="s">
        <v>30</v>
      </c>
      <c r="F142" s="203">
        <f>F131</f>
        <v>6.3000000000000007</v>
      </c>
      <c r="G142" s="266">
        <v>650.13</v>
      </c>
      <c r="H142" s="270">
        <f>F142*G142</f>
        <v>4095.8190000000004</v>
      </c>
      <c r="I142" s="306">
        <f t="shared" si="13"/>
        <v>5059.97</v>
      </c>
      <c r="K142" s="214">
        <f t="shared" si="11"/>
        <v>8.5091062775513402E-3</v>
      </c>
    </row>
    <row r="143" spans="1:11" s="16" customFormat="1" ht="15.6" customHeight="1" x14ac:dyDescent="0.2">
      <c r="A143" s="309" t="s">
        <v>391</v>
      </c>
      <c r="B143" s="185" t="s">
        <v>357</v>
      </c>
      <c r="C143" s="186" t="s">
        <v>518</v>
      </c>
      <c r="D143" s="171" t="s">
        <v>98</v>
      </c>
      <c r="E143" s="335" t="s">
        <v>30</v>
      </c>
      <c r="F143" s="275">
        <f>LEVANTAMENTO!J151</f>
        <v>12.04</v>
      </c>
      <c r="G143" s="263">
        <v>199.95</v>
      </c>
      <c r="H143" s="263">
        <f t="shared" si="10"/>
        <v>2407.3979999999997</v>
      </c>
      <c r="I143" s="306">
        <f t="shared" si="13"/>
        <v>2974.1</v>
      </c>
      <c r="K143" s="214">
        <f t="shared" si="11"/>
        <v>5.0013998067311542E-3</v>
      </c>
    </row>
    <row r="144" spans="1:11" s="16" customFormat="1" ht="15.6" customHeight="1" x14ac:dyDescent="0.2">
      <c r="A144" s="309" t="s">
        <v>392</v>
      </c>
      <c r="B144" s="185" t="s">
        <v>357</v>
      </c>
      <c r="C144" s="186" t="s">
        <v>518</v>
      </c>
      <c r="D144" s="171" t="s">
        <v>852</v>
      </c>
      <c r="E144" s="185" t="s">
        <v>30</v>
      </c>
      <c r="F144" s="275">
        <f>LEVANTAMENTO!J152</f>
        <v>1.9200000000000004</v>
      </c>
      <c r="G144" s="263">
        <v>199.95</v>
      </c>
      <c r="H144" s="263">
        <f t="shared" si="10"/>
        <v>383.90400000000005</v>
      </c>
      <c r="I144" s="306">
        <f t="shared" si="13"/>
        <v>474.28</v>
      </c>
      <c r="K144" s="214">
        <f t="shared" si="11"/>
        <v>7.9757368627028397E-4</v>
      </c>
    </row>
    <row r="145" spans="1:182" s="16" customFormat="1" ht="15.6" customHeight="1" x14ac:dyDescent="0.2">
      <c r="A145" s="309" t="s">
        <v>520</v>
      </c>
      <c r="B145" s="185" t="s">
        <v>357</v>
      </c>
      <c r="C145" s="186" t="s">
        <v>518</v>
      </c>
      <c r="D145" s="171" t="s">
        <v>853</v>
      </c>
      <c r="E145" s="335" t="s">
        <v>30</v>
      </c>
      <c r="F145" s="275">
        <f>LEVANTAMENTO!J153</f>
        <v>7.54</v>
      </c>
      <c r="G145" s="263">
        <v>199.95</v>
      </c>
      <c r="H145" s="263">
        <f>F145*G145</f>
        <v>1507.6229999999998</v>
      </c>
      <c r="I145" s="306">
        <f t="shared" si="13"/>
        <v>1862.52</v>
      </c>
      <c r="K145" s="214">
        <f t="shared" si="11"/>
        <v>3.1321096022436734E-3</v>
      </c>
    </row>
    <row r="146" spans="1:182" s="21" customFormat="1" ht="15.6" customHeight="1" x14ac:dyDescent="0.2">
      <c r="A146" s="309" t="s">
        <v>521</v>
      </c>
      <c r="B146" s="170" t="s">
        <v>342</v>
      </c>
      <c r="C146" s="169" t="s">
        <v>408</v>
      </c>
      <c r="D146" s="336" t="s">
        <v>868</v>
      </c>
      <c r="E146" s="335" t="s">
        <v>30</v>
      </c>
      <c r="F146" s="275">
        <v>8.64</v>
      </c>
      <c r="G146" s="217">
        <v>310.98</v>
      </c>
      <c r="H146" s="263">
        <f t="shared" si="10"/>
        <v>2686.8672000000001</v>
      </c>
      <c r="I146" s="306">
        <f t="shared" si="13"/>
        <v>3319.36</v>
      </c>
      <c r="K146" s="214">
        <f t="shared" si="11"/>
        <v>5.5820068129757323E-3</v>
      </c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</row>
    <row r="147" spans="1:182" s="21" customFormat="1" ht="15.6" customHeight="1" x14ac:dyDescent="0.2">
      <c r="A147" s="309" t="s">
        <v>522</v>
      </c>
      <c r="B147" s="170" t="s">
        <v>342</v>
      </c>
      <c r="C147" s="169" t="s">
        <v>408</v>
      </c>
      <c r="D147" s="336" t="s">
        <v>516</v>
      </c>
      <c r="E147" s="185" t="s">
        <v>30</v>
      </c>
      <c r="F147" s="275">
        <v>4.8</v>
      </c>
      <c r="G147" s="217">
        <v>310.98</v>
      </c>
      <c r="H147" s="263">
        <f>F147*G147</f>
        <v>1492.704</v>
      </c>
      <c r="I147" s="306">
        <f t="shared" si="13"/>
        <v>1844.09</v>
      </c>
      <c r="K147" s="214">
        <f t="shared" si="11"/>
        <v>3.1011167645993254E-3</v>
      </c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</row>
    <row r="148" spans="1:182" s="25" customFormat="1" ht="15.6" customHeight="1" x14ac:dyDescent="0.2">
      <c r="A148" s="309" t="s">
        <v>523</v>
      </c>
      <c r="B148" s="170" t="s">
        <v>356</v>
      </c>
      <c r="C148" s="166">
        <v>42681</v>
      </c>
      <c r="D148" s="336" t="s">
        <v>99</v>
      </c>
      <c r="E148" s="335" t="s">
        <v>38</v>
      </c>
      <c r="F148" s="275">
        <v>4</v>
      </c>
      <c r="G148" s="263">
        <v>250</v>
      </c>
      <c r="H148" s="263">
        <f t="shared" si="10"/>
        <v>1000</v>
      </c>
      <c r="I148" s="306">
        <f t="shared" si="13"/>
        <v>1235.4000000000001</v>
      </c>
      <c r="K148" s="214">
        <f t="shared" si="11"/>
        <v>2.0775122965722968E-3</v>
      </c>
    </row>
    <row r="149" spans="1:182" s="16" customFormat="1" ht="14.1" customHeight="1" x14ac:dyDescent="0.2">
      <c r="A149" s="509"/>
      <c r="B149" s="510"/>
      <c r="C149" s="510"/>
      <c r="D149" s="510"/>
      <c r="E149" s="510"/>
      <c r="F149" s="510"/>
      <c r="G149" s="510"/>
      <c r="H149" s="510"/>
      <c r="I149" s="511"/>
      <c r="K149" s="12"/>
    </row>
    <row r="150" spans="1:182" s="16" customFormat="1" ht="14.1" customHeight="1" x14ac:dyDescent="0.2">
      <c r="A150" s="503"/>
      <c r="B150" s="504"/>
      <c r="C150" s="504"/>
      <c r="D150" s="504"/>
      <c r="E150" s="504"/>
      <c r="F150" s="504"/>
      <c r="G150" s="505"/>
      <c r="H150" s="340">
        <f>SUM(H126:H148)</f>
        <v>61177.207000000002</v>
      </c>
      <c r="I150" s="341">
        <f>SUM(I126:I148)</f>
        <v>75578.33</v>
      </c>
      <c r="K150" s="401">
        <f>SUM(K126:K148)</f>
        <v>0.12709641405973687</v>
      </c>
    </row>
    <row r="151" spans="1:182" s="16" customFormat="1" ht="5.65" customHeight="1" x14ac:dyDescent="0.2">
      <c r="A151" s="506"/>
      <c r="B151" s="507"/>
      <c r="C151" s="507"/>
      <c r="D151" s="507"/>
      <c r="E151" s="507"/>
      <c r="F151" s="507"/>
      <c r="G151" s="507"/>
      <c r="H151" s="507"/>
      <c r="I151" s="508"/>
    </row>
    <row r="152" spans="1:182" s="16" customFormat="1" ht="15.6" customHeight="1" x14ac:dyDescent="0.2">
      <c r="A152" s="512" t="s">
        <v>100</v>
      </c>
      <c r="B152" s="513"/>
      <c r="C152" s="513"/>
      <c r="D152" s="513"/>
      <c r="E152" s="513"/>
      <c r="F152" s="513"/>
      <c r="G152" s="513"/>
      <c r="H152" s="513"/>
      <c r="I152" s="514"/>
    </row>
    <row r="153" spans="1:182" s="16" customFormat="1" ht="15" customHeight="1" x14ac:dyDescent="0.2">
      <c r="A153" s="376" t="s">
        <v>101</v>
      </c>
      <c r="B153" s="377"/>
      <c r="C153" s="378"/>
      <c r="D153" s="436" t="s">
        <v>102</v>
      </c>
      <c r="E153" s="437"/>
      <c r="F153" s="437"/>
      <c r="G153" s="437"/>
      <c r="H153" s="437"/>
      <c r="I153" s="438"/>
    </row>
    <row r="154" spans="1:182" s="16" customFormat="1" ht="15" customHeight="1" x14ac:dyDescent="0.2">
      <c r="A154" s="363" t="s">
        <v>103</v>
      </c>
      <c r="B154" s="168" t="s">
        <v>338</v>
      </c>
      <c r="C154" s="169">
        <v>87620</v>
      </c>
      <c r="D154" s="171" t="s">
        <v>104</v>
      </c>
      <c r="E154" s="162" t="s">
        <v>30</v>
      </c>
      <c r="F154" s="353">
        <f>F155</f>
        <v>409.68</v>
      </c>
      <c r="G154" s="217">
        <v>25.79</v>
      </c>
      <c r="H154" s="263">
        <f>F154*G154</f>
        <v>10565.647199999999</v>
      </c>
      <c r="I154" s="306">
        <f t="shared" ref="I154:I157" si="14">ROUND(H154*(1+$I$6),2)</f>
        <v>13052.8</v>
      </c>
      <c r="K154" s="214">
        <f t="shared" ref="K154:K175" si="15">(I154/$I$353)</f>
        <v>2.1950261052856461E-2</v>
      </c>
    </row>
    <row r="155" spans="1:182" s="16" customFormat="1" ht="15" customHeight="1" x14ac:dyDescent="0.2">
      <c r="A155" s="363" t="s">
        <v>105</v>
      </c>
      <c r="B155" s="168" t="s">
        <v>338</v>
      </c>
      <c r="C155" s="169">
        <v>87250</v>
      </c>
      <c r="D155" s="336" t="s">
        <v>106</v>
      </c>
      <c r="E155" s="335" t="s">
        <v>30</v>
      </c>
      <c r="F155" s="275">
        <f>LEVANTAMENTO!F24</f>
        <v>409.68</v>
      </c>
      <c r="G155" s="263">
        <v>38</v>
      </c>
      <c r="H155" s="263">
        <f>F155*G155</f>
        <v>15567.84</v>
      </c>
      <c r="I155" s="306">
        <f t="shared" si="14"/>
        <v>19232.509999999998</v>
      </c>
      <c r="K155" s="214">
        <f t="shared" si="15"/>
        <v>3.2342379811356368E-2</v>
      </c>
    </row>
    <row r="156" spans="1:182" s="16" customFormat="1" ht="15" customHeight="1" x14ac:dyDescent="0.2">
      <c r="A156" s="363" t="s">
        <v>107</v>
      </c>
      <c r="B156" s="168" t="s">
        <v>338</v>
      </c>
      <c r="C156" s="169">
        <v>88649</v>
      </c>
      <c r="D156" s="171" t="s">
        <v>108</v>
      </c>
      <c r="E156" s="170" t="s">
        <v>72</v>
      </c>
      <c r="F156" s="369">
        <f>LEVANTAMENTO!G24</f>
        <v>72.55</v>
      </c>
      <c r="G156" s="265">
        <v>5.49</v>
      </c>
      <c r="H156" s="263">
        <f>F156*G156</f>
        <v>398.29950000000002</v>
      </c>
      <c r="I156" s="306">
        <f t="shared" si="14"/>
        <v>492.06</v>
      </c>
      <c r="K156" s="214">
        <f t="shared" si="15"/>
        <v>8.2747345042202066E-4</v>
      </c>
    </row>
    <row r="157" spans="1:182" s="16" customFormat="1" ht="15" customHeight="1" x14ac:dyDescent="0.2">
      <c r="A157" s="363" t="s">
        <v>109</v>
      </c>
      <c r="B157" s="168" t="s">
        <v>356</v>
      </c>
      <c r="C157" s="169">
        <v>40059</v>
      </c>
      <c r="D157" s="171" t="s">
        <v>110</v>
      </c>
      <c r="E157" s="170" t="s">
        <v>30</v>
      </c>
      <c r="F157" s="369">
        <v>27.8</v>
      </c>
      <c r="G157" s="342">
        <v>52.29</v>
      </c>
      <c r="H157" s="263">
        <f>F157*G157</f>
        <v>1453.662</v>
      </c>
      <c r="I157" s="306">
        <f t="shared" si="14"/>
        <v>1795.85</v>
      </c>
      <c r="K157" s="214">
        <f t="shared" si="15"/>
        <v>3.0199938949322966E-3</v>
      </c>
    </row>
    <row r="158" spans="1:182" s="16" customFormat="1" ht="15" customHeight="1" x14ac:dyDescent="0.2">
      <c r="A158" s="363" t="s">
        <v>881</v>
      </c>
      <c r="B158" s="405" t="s">
        <v>338</v>
      </c>
      <c r="C158" s="166">
        <v>88549</v>
      </c>
      <c r="D158" s="381" t="s">
        <v>114</v>
      </c>
      <c r="E158" s="382" t="s">
        <v>43</v>
      </c>
      <c r="F158" s="367">
        <f>LEVANTAMENTO!H50</f>
        <v>5.21</v>
      </c>
      <c r="G158" s="345">
        <v>77.349999999999994</v>
      </c>
      <c r="H158" s="263">
        <f t="shared" ref="H158" si="16">F158*G158</f>
        <v>402.99349999999998</v>
      </c>
      <c r="I158" s="306">
        <f t="shared" ref="I158:I160" si="17">ROUND(H158*(1+$I$6),2)</f>
        <v>497.86</v>
      </c>
      <c r="K158" s="214">
        <f t="shared" si="15"/>
        <v>8.3722702927916759E-4</v>
      </c>
    </row>
    <row r="159" spans="1:182" s="160" customFormat="1" ht="15.6" customHeight="1" x14ac:dyDescent="0.2">
      <c r="A159" s="363" t="s">
        <v>882</v>
      </c>
      <c r="B159" s="403" t="s">
        <v>338</v>
      </c>
      <c r="C159" s="166">
        <v>43940</v>
      </c>
      <c r="D159" s="182" t="s">
        <v>822</v>
      </c>
      <c r="E159" s="403" t="s">
        <v>43</v>
      </c>
      <c r="F159" s="250">
        <f>LEVANTAMENTO!H46</f>
        <v>7.3359999999999985</v>
      </c>
      <c r="G159" s="262">
        <v>602.28</v>
      </c>
      <c r="H159" s="263">
        <f>F159*G159</f>
        <v>4418.3260799999989</v>
      </c>
      <c r="I159" s="306">
        <f t="shared" si="17"/>
        <v>5458.4</v>
      </c>
      <c r="K159" s="214">
        <f t="shared" si="15"/>
        <v>9.1791266954915195E-3</v>
      </c>
    </row>
    <row r="160" spans="1:182" s="16" customFormat="1" ht="15.6" customHeight="1" x14ac:dyDescent="0.2">
      <c r="A160" s="363" t="s">
        <v>883</v>
      </c>
      <c r="B160" s="403" t="s">
        <v>357</v>
      </c>
      <c r="C160" s="167" t="s">
        <v>409</v>
      </c>
      <c r="D160" s="381" t="s">
        <v>116</v>
      </c>
      <c r="E160" s="382" t="s">
        <v>30</v>
      </c>
      <c r="F160" s="367">
        <f>LEVANTAMENTO!G45</f>
        <v>23.04</v>
      </c>
      <c r="G160" s="345">
        <v>6.35</v>
      </c>
      <c r="H160" s="263">
        <f t="shared" ref="H160" si="18">F160*G160</f>
        <v>146.30399999999997</v>
      </c>
      <c r="I160" s="306">
        <f t="shared" si="17"/>
        <v>180.74</v>
      </c>
      <c r="K160" s="214">
        <f t="shared" si="15"/>
        <v>3.0394169700702356E-4</v>
      </c>
    </row>
    <row r="161" spans="1:11" s="16" customFormat="1" ht="15" customHeight="1" x14ac:dyDescent="0.2">
      <c r="A161" s="379" t="s">
        <v>111</v>
      </c>
      <c r="B161" s="380"/>
      <c r="C161" s="348"/>
      <c r="D161" s="442" t="s">
        <v>112</v>
      </c>
      <c r="E161" s="443"/>
      <c r="F161" s="443"/>
      <c r="G161" s="443"/>
      <c r="H161" s="443"/>
      <c r="I161" s="444"/>
      <c r="K161" s="214">
        <f t="shared" si="15"/>
        <v>0</v>
      </c>
    </row>
    <row r="162" spans="1:11" s="16" customFormat="1" ht="15" customHeight="1" x14ac:dyDescent="0.2">
      <c r="A162" s="315" t="s">
        <v>113</v>
      </c>
      <c r="B162" s="170" t="s">
        <v>338</v>
      </c>
      <c r="C162" s="166">
        <v>88549</v>
      </c>
      <c r="D162" s="381" t="s">
        <v>114</v>
      </c>
      <c r="E162" s="382" t="s">
        <v>43</v>
      </c>
      <c r="F162" s="367">
        <f>LEVANTAMENTO!D50</f>
        <v>16.309000000000005</v>
      </c>
      <c r="G162" s="345">
        <v>77.349999999999994</v>
      </c>
      <c r="H162" s="263">
        <f>F162*G162</f>
        <v>1261.5011500000003</v>
      </c>
      <c r="I162" s="306">
        <f>ROUND(H162*(1+$I$6),2)</f>
        <v>1558.46</v>
      </c>
      <c r="K162" s="214">
        <f t="shared" si="15"/>
        <v>2.6207866389153811E-3</v>
      </c>
    </row>
    <row r="163" spans="1:11" s="160" customFormat="1" ht="15.6" customHeight="1" x14ac:dyDescent="0.2">
      <c r="A163" s="404" t="s">
        <v>801</v>
      </c>
      <c r="B163" s="162" t="s">
        <v>338</v>
      </c>
      <c r="C163" s="166">
        <v>43940</v>
      </c>
      <c r="D163" s="182" t="s">
        <v>871</v>
      </c>
      <c r="E163" s="162" t="s">
        <v>43</v>
      </c>
      <c r="F163" s="250">
        <f>LEVANTAMENTO!D46</f>
        <v>31.618000000000009</v>
      </c>
      <c r="G163" s="262">
        <v>602.28</v>
      </c>
      <c r="H163" s="263">
        <f>F163*G163</f>
        <v>19042.889040000005</v>
      </c>
      <c r="I163" s="306">
        <f>ROUND(H163*(1+$I$6),2)</f>
        <v>23525.59</v>
      </c>
      <c r="K163" s="214">
        <f t="shared" si="15"/>
        <v>3.9561844349294363E-2</v>
      </c>
    </row>
    <row r="164" spans="1:11" s="16" customFormat="1" ht="15" customHeight="1" x14ac:dyDescent="0.2">
      <c r="A164" s="404" t="s">
        <v>115</v>
      </c>
      <c r="B164" s="162" t="s">
        <v>357</v>
      </c>
      <c r="C164" s="167" t="s">
        <v>409</v>
      </c>
      <c r="D164" s="381" t="s">
        <v>116</v>
      </c>
      <c r="E164" s="382" t="s">
        <v>30</v>
      </c>
      <c r="F164" s="367">
        <f>LEVANTAMENTO!D45</f>
        <v>326.18000000000006</v>
      </c>
      <c r="G164" s="345">
        <v>6.35</v>
      </c>
      <c r="H164" s="263">
        <f>F164*G164</f>
        <v>2071.2430000000004</v>
      </c>
      <c r="I164" s="306">
        <f>ROUND(H164*(1+$I$6),2)</f>
        <v>2558.81</v>
      </c>
      <c r="K164" s="214">
        <f t="shared" si="15"/>
        <v>4.3030267440441628E-3</v>
      </c>
    </row>
    <row r="165" spans="1:11" s="16" customFormat="1" ht="15" customHeight="1" x14ac:dyDescent="0.2">
      <c r="A165" s="376" t="s">
        <v>117</v>
      </c>
      <c r="B165" s="377"/>
      <c r="C165" s="378"/>
      <c r="D165" s="436" t="s">
        <v>118</v>
      </c>
      <c r="E165" s="437"/>
      <c r="F165" s="437"/>
      <c r="G165" s="437"/>
      <c r="H165" s="437"/>
      <c r="I165" s="438"/>
      <c r="K165" s="214">
        <f t="shared" si="15"/>
        <v>0</v>
      </c>
    </row>
    <row r="166" spans="1:11" s="160" customFormat="1" ht="15.6" customHeight="1" x14ac:dyDescent="0.2">
      <c r="A166" s="312" t="s">
        <v>119</v>
      </c>
      <c r="B166" s="433"/>
      <c r="C166" s="433"/>
      <c r="D166" s="434" t="s">
        <v>410</v>
      </c>
      <c r="E166" s="434"/>
      <c r="F166" s="434"/>
      <c r="G166" s="434"/>
      <c r="H166" s="434"/>
      <c r="I166" s="435"/>
      <c r="K166" s="214">
        <f t="shared" si="15"/>
        <v>0</v>
      </c>
    </row>
    <row r="167" spans="1:11" s="16" customFormat="1" ht="15" customHeight="1" x14ac:dyDescent="0.2">
      <c r="A167" s="315" t="s">
        <v>414</v>
      </c>
      <c r="B167" s="170" t="s">
        <v>338</v>
      </c>
      <c r="C167" s="166">
        <v>72961</v>
      </c>
      <c r="D167" s="171" t="s">
        <v>122</v>
      </c>
      <c r="E167" s="170" t="s">
        <v>30</v>
      </c>
      <c r="F167" s="249">
        <f>F169+F170</f>
        <v>311.75</v>
      </c>
      <c r="G167" s="342">
        <v>1.1599999999999999</v>
      </c>
      <c r="H167" s="263">
        <f>F167*G167</f>
        <v>361.63</v>
      </c>
      <c r="I167" s="306">
        <f t="shared" ref="I167:I175" si="19">ROUND(H167*(1+$I$6),2)</f>
        <v>446.76</v>
      </c>
      <c r="K167" s="214">
        <f t="shared" si="15"/>
        <v>7.5129463624464888E-4</v>
      </c>
    </row>
    <row r="168" spans="1:11" s="160" customFormat="1" ht="15.6" customHeight="1" x14ac:dyDescent="0.2">
      <c r="A168" s="312" t="s">
        <v>120</v>
      </c>
      <c r="B168" s="433"/>
      <c r="C168" s="433"/>
      <c r="D168" s="434" t="s">
        <v>413</v>
      </c>
      <c r="E168" s="434"/>
      <c r="F168" s="434"/>
      <c r="G168" s="434"/>
      <c r="H168" s="434"/>
      <c r="I168" s="435"/>
      <c r="K168" s="214">
        <f t="shared" si="15"/>
        <v>0</v>
      </c>
    </row>
    <row r="169" spans="1:11" s="16" customFormat="1" ht="24.95" customHeight="1" x14ac:dyDescent="0.2">
      <c r="A169" s="315" t="s">
        <v>415</v>
      </c>
      <c r="B169" s="188" t="s">
        <v>338</v>
      </c>
      <c r="C169" s="169">
        <v>92396</v>
      </c>
      <c r="D169" s="171" t="s">
        <v>123</v>
      </c>
      <c r="E169" s="170" t="s">
        <v>30</v>
      </c>
      <c r="F169" s="249">
        <f>LEVANTAMENTO!B31</f>
        <v>303.5</v>
      </c>
      <c r="G169" s="342">
        <v>55.42</v>
      </c>
      <c r="H169" s="263">
        <f t="shared" ref="H169:H175" si="20">F169*G169</f>
        <v>16819.97</v>
      </c>
      <c r="I169" s="306">
        <f t="shared" si="19"/>
        <v>20779.39</v>
      </c>
      <c r="K169" s="214">
        <f t="shared" si="15"/>
        <v>3.4943692925588E-2</v>
      </c>
    </row>
    <row r="170" spans="1:11" s="16" customFormat="1" ht="15" customHeight="1" x14ac:dyDescent="0.2">
      <c r="A170" s="404" t="s">
        <v>416</v>
      </c>
      <c r="B170" s="188" t="s">
        <v>356</v>
      </c>
      <c r="C170" s="169">
        <v>40062</v>
      </c>
      <c r="D170" s="171" t="s">
        <v>124</v>
      </c>
      <c r="E170" s="170" t="s">
        <v>30</v>
      </c>
      <c r="F170" s="249">
        <f>LEVANTAMENTO!C31</f>
        <v>8.25</v>
      </c>
      <c r="G170" s="342">
        <v>95.7</v>
      </c>
      <c r="H170" s="263">
        <f t="shared" si="20"/>
        <v>789.52499999999998</v>
      </c>
      <c r="I170" s="306">
        <f t="shared" si="19"/>
        <v>975.38</v>
      </c>
      <c r="K170" s="214">
        <f t="shared" si="15"/>
        <v>1.6402492664972371E-3</v>
      </c>
    </row>
    <row r="171" spans="1:11" s="16" customFormat="1" ht="24.95" customHeight="1" x14ac:dyDescent="0.2">
      <c r="A171" s="404" t="s">
        <v>417</v>
      </c>
      <c r="B171" s="170" t="s">
        <v>338</v>
      </c>
      <c r="C171" s="166">
        <v>94265</v>
      </c>
      <c r="D171" s="171" t="s">
        <v>125</v>
      </c>
      <c r="E171" s="170" t="s">
        <v>72</v>
      </c>
      <c r="F171" s="249">
        <f>LEVANTAMENTO!C38</f>
        <v>34.700000000000003</v>
      </c>
      <c r="G171" s="342">
        <v>28.53</v>
      </c>
      <c r="H171" s="263">
        <f t="shared" si="20"/>
        <v>989.9910000000001</v>
      </c>
      <c r="I171" s="306">
        <f t="shared" si="19"/>
        <v>1223.03</v>
      </c>
      <c r="K171" s="214">
        <f t="shared" si="15"/>
        <v>2.0567102671821403E-3</v>
      </c>
    </row>
    <row r="172" spans="1:11" s="160" customFormat="1" ht="15.6" customHeight="1" x14ac:dyDescent="0.2">
      <c r="A172" s="312" t="s">
        <v>121</v>
      </c>
      <c r="B172" s="433"/>
      <c r="C172" s="433"/>
      <c r="D172" s="434" t="s">
        <v>412</v>
      </c>
      <c r="E172" s="434"/>
      <c r="F172" s="434"/>
      <c r="G172" s="434"/>
      <c r="H172" s="434"/>
      <c r="I172" s="435"/>
      <c r="K172" s="214">
        <f t="shared" si="15"/>
        <v>0</v>
      </c>
    </row>
    <row r="173" spans="1:11" s="16" customFormat="1" ht="15" customHeight="1" x14ac:dyDescent="0.2">
      <c r="A173" s="315" t="s">
        <v>418</v>
      </c>
      <c r="B173" s="170" t="s">
        <v>338</v>
      </c>
      <c r="C173" s="166" t="s">
        <v>800</v>
      </c>
      <c r="D173" s="171" t="s">
        <v>126</v>
      </c>
      <c r="E173" s="170" t="s">
        <v>43</v>
      </c>
      <c r="F173" s="369">
        <f>LEVANTAMENTO!B38</f>
        <v>24</v>
      </c>
      <c r="G173" s="342">
        <v>90.15</v>
      </c>
      <c r="H173" s="263">
        <f t="shared" si="20"/>
        <v>2163.6000000000004</v>
      </c>
      <c r="I173" s="306">
        <f t="shared" si="19"/>
        <v>2672.91</v>
      </c>
      <c r="K173" s="214">
        <f t="shared" si="15"/>
        <v>4.4949031832856217E-3</v>
      </c>
    </row>
    <row r="174" spans="1:11" s="16" customFormat="1" ht="15" customHeight="1" x14ac:dyDescent="0.2">
      <c r="A174" s="404" t="s">
        <v>802</v>
      </c>
      <c r="B174" s="170" t="s">
        <v>342</v>
      </c>
      <c r="C174" s="166" t="s">
        <v>524</v>
      </c>
      <c r="D174" s="171" t="s">
        <v>127</v>
      </c>
      <c r="E174" s="170" t="s">
        <v>43</v>
      </c>
      <c r="F174" s="249">
        <f>LEVANTAMENTO!C34</f>
        <v>2.2999999999999998</v>
      </c>
      <c r="G174" s="265">
        <v>71.12</v>
      </c>
      <c r="H174" s="263">
        <f t="shared" si="20"/>
        <v>163.57599999999999</v>
      </c>
      <c r="I174" s="306">
        <f t="shared" si="19"/>
        <v>202.08</v>
      </c>
      <c r="K174" s="214">
        <f t="shared" si="15"/>
        <v>3.3982814059521594E-4</v>
      </c>
    </row>
    <row r="175" spans="1:11" s="16" customFormat="1" ht="15" customHeight="1" x14ac:dyDescent="0.2">
      <c r="A175" s="404" t="s">
        <v>803</v>
      </c>
      <c r="B175" s="170" t="s">
        <v>338</v>
      </c>
      <c r="C175" s="166">
        <v>85180</v>
      </c>
      <c r="D175" s="182" t="s">
        <v>128</v>
      </c>
      <c r="E175" s="170" t="s">
        <v>30</v>
      </c>
      <c r="F175" s="249">
        <f>LEVANTAMENTO!B34</f>
        <v>45.9</v>
      </c>
      <c r="G175" s="265">
        <v>14.67</v>
      </c>
      <c r="H175" s="263">
        <f t="shared" si="20"/>
        <v>673.35299999999995</v>
      </c>
      <c r="I175" s="306">
        <f t="shared" si="19"/>
        <v>831.86</v>
      </c>
      <c r="K175" s="214">
        <f t="shared" si="15"/>
        <v>1.3988986393286633E-3</v>
      </c>
    </row>
    <row r="176" spans="1:11" s="16" customFormat="1" ht="15" customHeight="1" x14ac:dyDescent="0.2">
      <c r="A176" s="509"/>
      <c r="B176" s="510"/>
      <c r="C176" s="510"/>
      <c r="D176" s="510"/>
      <c r="E176" s="510"/>
      <c r="F176" s="510"/>
      <c r="G176" s="510"/>
      <c r="H176" s="510"/>
      <c r="I176" s="511"/>
      <c r="K176" s="12"/>
    </row>
    <row r="177" spans="1:182" s="16" customFormat="1" ht="15" customHeight="1" x14ac:dyDescent="0.2">
      <c r="A177" s="503"/>
      <c r="B177" s="504"/>
      <c r="C177" s="504"/>
      <c r="D177" s="504"/>
      <c r="E177" s="504"/>
      <c r="F177" s="504"/>
      <c r="G177" s="505"/>
      <c r="H177" s="340">
        <f>SUM(H154:H175)</f>
        <v>77290.350470000019</v>
      </c>
      <c r="I177" s="341">
        <f>SUM(I154:I175)</f>
        <v>95484.489999999991</v>
      </c>
      <c r="K177" s="401">
        <f>SUM(K154:K175)</f>
        <v>0.16057163842232028</v>
      </c>
    </row>
    <row r="178" spans="1:182" s="16" customFormat="1" ht="5.65" customHeight="1" x14ac:dyDescent="0.2">
      <c r="A178" s="506"/>
      <c r="B178" s="507"/>
      <c r="C178" s="507"/>
      <c r="D178" s="507"/>
      <c r="E178" s="507"/>
      <c r="F178" s="507"/>
      <c r="G178" s="507"/>
      <c r="H178" s="507"/>
      <c r="I178" s="508"/>
    </row>
    <row r="179" spans="1:182" s="21" customFormat="1" ht="15.6" customHeight="1" x14ac:dyDescent="0.2">
      <c r="A179" s="439" t="s">
        <v>527</v>
      </c>
      <c r="B179" s="440"/>
      <c r="C179" s="440"/>
      <c r="D179" s="440"/>
      <c r="E179" s="440"/>
      <c r="F179" s="440"/>
      <c r="G179" s="440"/>
      <c r="H179" s="440"/>
      <c r="I179" s="441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</row>
    <row r="180" spans="1:182" s="160" customFormat="1" ht="15.6" customHeight="1" x14ac:dyDescent="0.2">
      <c r="A180" s="308" t="s">
        <v>129</v>
      </c>
      <c r="B180" s="425"/>
      <c r="C180" s="425"/>
      <c r="D180" s="426" t="s">
        <v>354</v>
      </c>
      <c r="E180" s="426"/>
      <c r="F180" s="426"/>
      <c r="G180" s="426"/>
      <c r="H180" s="426"/>
      <c r="I180" s="427"/>
    </row>
    <row r="181" spans="1:182" s="16" customFormat="1" ht="36" customHeight="1" x14ac:dyDescent="0.2">
      <c r="A181" s="305" t="s">
        <v>528</v>
      </c>
      <c r="B181" s="162" t="s">
        <v>357</v>
      </c>
      <c r="C181" s="167" t="s">
        <v>358</v>
      </c>
      <c r="D181" s="171" t="s">
        <v>663</v>
      </c>
      <c r="E181" s="162" t="s">
        <v>30</v>
      </c>
      <c r="F181" s="275">
        <f>LEVANTAMENTO!O150</f>
        <v>3.9</v>
      </c>
      <c r="G181" s="354">
        <v>573.64</v>
      </c>
      <c r="H181" s="263">
        <f t="shared" ref="H181:H186" si="21">F181*G181</f>
        <v>2237.1959999999999</v>
      </c>
      <c r="I181" s="306">
        <f t="shared" ref="I181:I186" si="22">ROUND(H181*(1+$I$6),2)</f>
        <v>2763.83</v>
      </c>
      <c r="K181" s="214">
        <f t="shared" ref="K181:K188" si="23">(I181/$I$353)</f>
        <v>4.6477989401290361E-3</v>
      </c>
    </row>
    <row r="182" spans="1:182" s="16" customFormat="1" ht="36" customHeight="1" x14ac:dyDescent="0.2">
      <c r="A182" s="305" t="s">
        <v>669</v>
      </c>
      <c r="B182" s="162" t="s">
        <v>357</v>
      </c>
      <c r="C182" s="167" t="s">
        <v>358</v>
      </c>
      <c r="D182" s="171" t="s">
        <v>664</v>
      </c>
      <c r="E182" s="162" t="s">
        <v>30</v>
      </c>
      <c r="F182" s="275">
        <f>LEVANTAMENTO!O160</f>
        <v>0.79</v>
      </c>
      <c r="G182" s="354">
        <v>573.64</v>
      </c>
      <c r="H182" s="263">
        <f t="shared" si="21"/>
        <v>453.17560000000003</v>
      </c>
      <c r="I182" s="306">
        <f t="shared" si="22"/>
        <v>559.85</v>
      </c>
      <c r="K182" s="214">
        <f t="shared" si="23"/>
        <v>9.4147260744374326E-4</v>
      </c>
    </row>
    <row r="183" spans="1:182" s="160" customFormat="1" ht="22.7" customHeight="1" x14ac:dyDescent="0.2">
      <c r="A183" s="305" t="s">
        <v>670</v>
      </c>
      <c r="B183" s="162" t="s">
        <v>357</v>
      </c>
      <c r="C183" s="167" t="s">
        <v>358</v>
      </c>
      <c r="D183" s="171" t="s">
        <v>850</v>
      </c>
      <c r="E183" s="162" t="s">
        <v>30</v>
      </c>
      <c r="F183" s="275">
        <f>LEVANTAMENTO!O170</f>
        <v>0.89</v>
      </c>
      <c r="G183" s="262">
        <v>573.94000000000005</v>
      </c>
      <c r="H183" s="263">
        <f t="shared" si="21"/>
        <v>510.80660000000006</v>
      </c>
      <c r="I183" s="306">
        <f t="shared" si="22"/>
        <v>631.04999999999995</v>
      </c>
      <c r="K183" s="214">
        <f t="shared" si="23"/>
        <v>1.0612061961728571E-3</v>
      </c>
    </row>
    <row r="184" spans="1:182" s="160" customFormat="1" ht="22.7" customHeight="1" x14ac:dyDescent="0.2">
      <c r="A184" s="305" t="s">
        <v>671</v>
      </c>
      <c r="B184" s="162" t="s">
        <v>357</v>
      </c>
      <c r="C184" s="167" t="s">
        <v>358</v>
      </c>
      <c r="D184" s="171" t="s">
        <v>659</v>
      </c>
      <c r="E184" s="162" t="s">
        <v>30</v>
      </c>
      <c r="F184" s="275">
        <f>LEVANTAMENTO!O181</f>
        <v>4.55</v>
      </c>
      <c r="G184" s="262">
        <v>573.64</v>
      </c>
      <c r="H184" s="263">
        <f t="shared" si="21"/>
        <v>2610.0619999999999</v>
      </c>
      <c r="I184" s="306">
        <f t="shared" si="22"/>
        <v>3224.47</v>
      </c>
      <c r="K184" s="214">
        <f t="shared" si="23"/>
        <v>5.4224348995697532E-3</v>
      </c>
    </row>
    <row r="185" spans="1:182" s="160" customFormat="1" ht="22.7" customHeight="1" x14ac:dyDescent="0.2">
      <c r="A185" s="305" t="s">
        <v>672</v>
      </c>
      <c r="B185" s="162" t="s">
        <v>342</v>
      </c>
      <c r="C185" s="166" t="s">
        <v>660</v>
      </c>
      <c r="D185" s="171" t="s">
        <v>661</v>
      </c>
      <c r="E185" s="162" t="s">
        <v>30</v>
      </c>
      <c r="F185" s="275">
        <f>LEVANTAMENTO!O184</f>
        <v>0.60000000000000009</v>
      </c>
      <c r="G185" s="262">
        <v>320.89999999999998</v>
      </c>
      <c r="H185" s="263">
        <f t="shared" si="21"/>
        <v>192.54000000000002</v>
      </c>
      <c r="I185" s="306">
        <f t="shared" si="22"/>
        <v>237.86</v>
      </c>
      <c r="K185" s="214">
        <f t="shared" si="23"/>
        <v>3.9999763223464991E-4</v>
      </c>
    </row>
    <row r="186" spans="1:182" s="160" customFormat="1" ht="22.7" customHeight="1" x14ac:dyDescent="0.2">
      <c r="A186" s="305" t="s">
        <v>673</v>
      </c>
      <c r="B186" s="162" t="s">
        <v>342</v>
      </c>
      <c r="C186" s="166" t="s">
        <v>660</v>
      </c>
      <c r="D186" s="171" t="s">
        <v>662</v>
      </c>
      <c r="E186" s="162" t="s">
        <v>30</v>
      </c>
      <c r="F186" s="275">
        <f>LEVANTAMENTO!O187</f>
        <v>5.7000000000000011</v>
      </c>
      <c r="G186" s="262">
        <v>320.89999999999998</v>
      </c>
      <c r="H186" s="263">
        <f t="shared" si="21"/>
        <v>1829.13</v>
      </c>
      <c r="I186" s="306">
        <f t="shared" si="22"/>
        <v>2259.71</v>
      </c>
      <c r="K186" s="214">
        <f t="shared" si="23"/>
        <v>3.800044772290258E-3</v>
      </c>
    </row>
    <row r="187" spans="1:182" s="160" customFormat="1" ht="15.6" customHeight="1" x14ac:dyDescent="0.2">
      <c r="A187" s="308" t="s">
        <v>130</v>
      </c>
      <c r="B187" s="425"/>
      <c r="C187" s="425"/>
      <c r="D187" s="426" t="s">
        <v>355</v>
      </c>
      <c r="E187" s="426"/>
      <c r="F187" s="426"/>
      <c r="G187" s="426"/>
      <c r="H187" s="426"/>
      <c r="I187" s="427"/>
      <c r="K187" s="214">
        <f t="shared" si="23"/>
        <v>0</v>
      </c>
    </row>
    <row r="188" spans="1:182" s="16" customFormat="1" ht="15.6" customHeight="1" x14ac:dyDescent="0.2">
      <c r="A188" s="305" t="s">
        <v>529</v>
      </c>
      <c r="B188" s="162" t="s">
        <v>356</v>
      </c>
      <c r="C188" s="166">
        <v>43903</v>
      </c>
      <c r="D188" s="171" t="s">
        <v>87</v>
      </c>
      <c r="E188" s="162" t="s">
        <v>72</v>
      </c>
      <c r="F188" s="353">
        <f>LEVANTAMENTO!O200</f>
        <v>19.350000000000001</v>
      </c>
      <c r="G188" s="354">
        <v>73.27</v>
      </c>
      <c r="H188" s="263">
        <f>F188*G188</f>
        <v>1417.7745</v>
      </c>
      <c r="I188" s="306">
        <f>ROUND(H188*(1+$I$6),2)</f>
        <v>1751.52</v>
      </c>
      <c r="K188" s="214">
        <f t="shared" si="23"/>
        <v>2.9454462827362064E-3</v>
      </c>
    </row>
    <row r="189" spans="1:182" s="16" customFormat="1" ht="15.6" customHeight="1" x14ac:dyDescent="0.2">
      <c r="A189" s="509"/>
      <c r="B189" s="510"/>
      <c r="C189" s="510"/>
      <c r="D189" s="510"/>
      <c r="E189" s="510"/>
      <c r="F189" s="510"/>
      <c r="G189" s="510"/>
      <c r="H189" s="510"/>
      <c r="I189" s="511"/>
      <c r="K189" s="12"/>
    </row>
    <row r="190" spans="1:182" s="16" customFormat="1" ht="15.6" customHeight="1" x14ac:dyDescent="0.2">
      <c r="A190" s="503"/>
      <c r="B190" s="504"/>
      <c r="C190" s="504"/>
      <c r="D190" s="504"/>
      <c r="E190" s="504"/>
      <c r="F190" s="504"/>
      <c r="G190" s="505"/>
      <c r="H190" s="359">
        <f>SUM(H181:H188)</f>
        <v>9250.6846999999998</v>
      </c>
      <c r="I190" s="360">
        <f>SUM(I181:I188)</f>
        <v>11428.289999999999</v>
      </c>
      <c r="K190" s="401">
        <f>SUM(K181:K188)</f>
        <v>1.9218401330576503E-2</v>
      </c>
    </row>
    <row r="191" spans="1:182" s="16" customFormat="1" ht="5.65" customHeight="1" x14ac:dyDescent="0.2">
      <c r="A191" s="506"/>
      <c r="B191" s="507"/>
      <c r="C191" s="507"/>
      <c r="D191" s="507"/>
      <c r="E191" s="507"/>
      <c r="F191" s="507"/>
      <c r="G191" s="507"/>
      <c r="H191" s="507"/>
      <c r="I191" s="508"/>
    </row>
    <row r="192" spans="1:182" s="16" customFormat="1" ht="14.1" customHeight="1" x14ac:dyDescent="0.2">
      <c r="A192" s="515" t="s">
        <v>530</v>
      </c>
      <c r="B192" s="516"/>
      <c r="C192" s="516"/>
      <c r="D192" s="516"/>
      <c r="E192" s="516"/>
      <c r="F192" s="516"/>
      <c r="G192" s="516"/>
      <c r="H192" s="516"/>
      <c r="I192" s="517"/>
    </row>
    <row r="193" spans="1:226" s="160" customFormat="1" ht="15.6" customHeight="1" x14ac:dyDescent="0.2">
      <c r="A193" s="313" t="s">
        <v>703</v>
      </c>
      <c r="B193" s="425"/>
      <c r="C193" s="425"/>
      <c r="D193" s="482" t="s">
        <v>699</v>
      </c>
      <c r="E193" s="482"/>
      <c r="F193" s="482"/>
      <c r="G193" s="482"/>
      <c r="H193" s="482"/>
      <c r="I193" s="483"/>
    </row>
    <row r="194" spans="1:226" s="209" customFormat="1" ht="15.6" customHeight="1" x14ac:dyDescent="0.2">
      <c r="A194" s="314" t="s">
        <v>704</v>
      </c>
      <c r="B194" s="416"/>
      <c r="C194" s="416"/>
      <c r="D194" s="417" t="s">
        <v>700</v>
      </c>
      <c r="E194" s="417"/>
      <c r="F194" s="417"/>
      <c r="G194" s="417"/>
      <c r="H194" s="417"/>
      <c r="I194" s="418"/>
    </row>
    <row r="195" spans="1:226" s="230" customFormat="1" ht="21.95" customHeight="1" x14ac:dyDescent="0.2">
      <c r="A195" s="305" t="s">
        <v>740</v>
      </c>
      <c r="B195" s="162" t="s">
        <v>338</v>
      </c>
      <c r="C195" s="166" t="s">
        <v>701</v>
      </c>
      <c r="D195" s="184" t="s">
        <v>702</v>
      </c>
      <c r="E195" s="162" t="s">
        <v>38</v>
      </c>
      <c r="F195" s="250">
        <v>1</v>
      </c>
      <c r="G195" s="262">
        <v>446.63</v>
      </c>
      <c r="H195" s="263">
        <f>F195*G195</f>
        <v>446.63</v>
      </c>
      <c r="I195" s="306">
        <f>ROUND(H195*(1+$I$6),2)</f>
        <v>551.77</v>
      </c>
      <c r="K195" s="214">
        <f t="shared" ref="K195:K242" si="24">(I195/$I$353)</f>
        <v>9.2788486310482125E-4</v>
      </c>
    </row>
    <row r="196" spans="1:226" s="209" customFormat="1" ht="15.6" customHeight="1" x14ac:dyDescent="0.2">
      <c r="A196" s="314" t="s">
        <v>705</v>
      </c>
      <c r="B196" s="416"/>
      <c r="C196" s="416"/>
      <c r="D196" s="417" t="s">
        <v>707</v>
      </c>
      <c r="E196" s="417"/>
      <c r="F196" s="417"/>
      <c r="G196" s="417"/>
      <c r="H196" s="417"/>
      <c r="I196" s="418"/>
      <c r="K196" s="214">
        <f t="shared" si="24"/>
        <v>0</v>
      </c>
    </row>
    <row r="197" spans="1:226" s="15" customFormat="1" ht="15" customHeight="1" x14ac:dyDescent="0.2">
      <c r="A197" s="305" t="s">
        <v>706</v>
      </c>
      <c r="B197" s="188" t="s">
        <v>338</v>
      </c>
      <c r="C197" s="169" t="s">
        <v>693</v>
      </c>
      <c r="D197" s="184" t="s">
        <v>694</v>
      </c>
      <c r="E197" s="170" t="s">
        <v>72</v>
      </c>
      <c r="F197" s="249">
        <v>30</v>
      </c>
      <c r="G197" s="342">
        <v>30.83</v>
      </c>
      <c r="H197" s="263">
        <f>F197*G197</f>
        <v>924.9</v>
      </c>
      <c r="I197" s="306">
        <f>ROUND(H197*(1+$I$6),2)</f>
        <v>1142.6199999999999</v>
      </c>
      <c r="K197" s="214">
        <f t="shared" si="24"/>
        <v>1.9214886678884876E-3</v>
      </c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</row>
    <row r="198" spans="1:226" s="209" customFormat="1" ht="15" customHeight="1" x14ac:dyDescent="0.2">
      <c r="A198" s="315" t="s">
        <v>695</v>
      </c>
      <c r="B198" s="188" t="s">
        <v>338</v>
      </c>
      <c r="C198" s="169">
        <v>83446</v>
      </c>
      <c r="D198" s="184" t="s">
        <v>696</v>
      </c>
      <c r="E198" s="168" t="s">
        <v>137</v>
      </c>
      <c r="F198" s="249">
        <v>1</v>
      </c>
      <c r="G198" s="267">
        <v>160.87</v>
      </c>
      <c r="H198" s="263">
        <f>F198*G198</f>
        <v>160.87</v>
      </c>
      <c r="I198" s="306">
        <f>ROUND(H198*(1+$I$6),2)</f>
        <v>198.74</v>
      </c>
      <c r="K198" s="214">
        <f t="shared" si="24"/>
        <v>3.3421142449472095E-4</v>
      </c>
    </row>
    <row r="199" spans="1:226" s="26" customFormat="1" ht="15" customHeight="1" x14ac:dyDescent="0.2">
      <c r="A199" s="305" t="s">
        <v>736</v>
      </c>
      <c r="B199" s="383" t="s">
        <v>357</v>
      </c>
      <c r="C199" s="384" t="s">
        <v>790</v>
      </c>
      <c r="D199" s="385" t="s">
        <v>131</v>
      </c>
      <c r="E199" s="170" t="s">
        <v>72</v>
      </c>
      <c r="F199" s="249">
        <v>50</v>
      </c>
      <c r="G199" s="386">
        <v>37.299999999999997</v>
      </c>
      <c r="H199" s="263">
        <f>F199*G199</f>
        <v>1864.9999999999998</v>
      </c>
      <c r="I199" s="306">
        <f>ROUND(H199*(1+$I$6),2)</f>
        <v>2304.02</v>
      </c>
      <c r="K199" s="214">
        <f t="shared" si="24"/>
        <v>3.8745587514558062E-3</v>
      </c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</row>
    <row r="200" spans="1:226" s="26" customFormat="1" ht="15" customHeight="1" x14ac:dyDescent="0.2">
      <c r="A200" s="305" t="s">
        <v>737</v>
      </c>
      <c r="B200" s="383" t="s">
        <v>357</v>
      </c>
      <c r="C200" s="384" t="s">
        <v>791</v>
      </c>
      <c r="D200" s="385" t="s">
        <v>132</v>
      </c>
      <c r="E200" s="170" t="s">
        <v>72</v>
      </c>
      <c r="F200" s="249">
        <v>15</v>
      </c>
      <c r="G200" s="386">
        <v>32.28</v>
      </c>
      <c r="H200" s="263">
        <f>F200*G200</f>
        <v>484.20000000000005</v>
      </c>
      <c r="I200" s="306">
        <f>ROUND(H200*(1+$I$6),2)</f>
        <v>598.17999999999995</v>
      </c>
      <c r="K200" s="214">
        <f t="shared" si="24"/>
        <v>1.0059303104772675E-3</v>
      </c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</row>
    <row r="201" spans="1:226" s="26" customFormat="1" ht="15" customHeight="1" x14ac:dyDescent="0.2">
      <c r="A201" s="305" t="s">
        <v>738</v>
      </c>
      <c r="B201" s="383" t="s">
        <v>357</v>
      </c>
      <c r="C201" s="384" t="s">
        <v>792</v>
      </c>
      <c r="D201" s="385" t="s">
        <v>133</v>
      </c>
      <c r="E201" s="170" t="s">
        <v>72</v>
      </c>
      <c r="F201" s="249">
        <v>15</v>
      </c>
      <c r="G201" s="386">
        <v>22.23</v>
      </c>
      <c r="H201" s="263">
        <f>F201*G201</f>
        <v>333.45</v>
      </c>
      <c r="I201" s="306">
        <f>ROUND(H201*(1+$I$6),2)</f>
        <v>411.94</v>
      </c>
      <c r="K201" s="214">
        <f t="shared" si="24"/>
        <v>6.9273953007122546E-4</v>
      </c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</row>
    <row r="202" spans="1:226" s="230" customFormat="1" ht="15.6" customHeight="1" x14ac:dyDescent="0.2">
      <c r="A202" s="316" t="s">
        <v>747</v>
      </c>
      <c r="B202" s="419"/>
      <c r="C202" s="419"/>
      <c r="D202" s="420" t="s">
        <v>741</v>
      </c>
      <c r="E202" s="420"/>
      <c r="F202" s="420"/>
      <c r="G202" s="420"/>
      <c r="H202" s="420"/>
      <c r="I202" s="421"/>
      <c r="K202" s="214">
        <f t="shared" si="24"/>
        <v>0</v>
      </c>
    </row>
    <row r="203" spans="1:226" s="230" customFormat="1" ht="15.6" customHeight="1" x14ac:dyDescent="0.2">
      <c r="A203" s="305" t="s">
        <v>748</v>
      </c>
      <c r="B203" s="162" t="s">
        <v>338</v>
      </c>
      <c r="C203" s="166" t="s">
        <v>742</v>
      </c>
      <c r="D203" s="184" t="s">
        <v>743</v>
      </c>
      <c r="E203" s="168" t="s">
        <v>137</v>
      </c>
      <c r="F203" s="249">
        <v>7</v>
      </c>
      <c r="G203" s="263">
        <v>12.17</v>
      </c>
      <c r="H203" s="263">
        <f>F203*G203</f>
        <v>85.19</v>
      </c>
      <c r="I203" s="306">
        <f>ROUND(H203*(1+$I$6),2)</f>
        <v>105.24</v>
      </c>
      <c r="K203" s="214">
        <f t="shared" si="24"/>
        <v>1.7697700671140401E-4</v>
      </c>
    </row>
    <row r="204" spans="1:226" s="230" customFormat="1" ht="15.6" customHeight="1" x14ac:dyDescent="0.2">
      <c r="A204" s="305" t="s">
        <v>749</v>
      </c>
      <c r="B204" s="162" t="s">
        <v>338</v>
      </c>
      <c r="C204" s="166">
        <v>93655</v>
      </c>
      <c r="D204" s="184" t="s">
        <v>744</v>
      </c>
      <c r="E204" s="168" t="s">
        <v>137</v>
      </c>
      <c r="F204" s="249">
        <v>8</v>
      </c>
      <c r="G204" s="263">
        <v>12.17</v>
      </c>
      <c r="H204" s="263">
        <f t="shared" ref="H204:H205" si="25">F204*G204</f>
        <v>97.36</v>
      </c>
      <c r="I204" s="306">
        <f t="shared" ref="I204:I205" si="26">ROUND(H204*(1+$I$6),2)</f>
        <v>120.28</v>
      </c>
      <c r="K204" s="214">
        <f t="shared" si="24"/>
        <v>2.0226904567890227E-4</v>
      </c>
    </row>
    <row r="205" spans="1:226" s="230" customFormat="1" ht="15.6" customHeight="1" x14ac:dyDescent="0.2">
      <c r="A205" s="305" t="s">
        <v>750</v>
      </c>
      <c r="B205" s="162" t="s">
        <v>338</v>
      </c>
      <c r="C205" s="166" t="s">
        <v>745</v>
      </c>
      <c r="D205" s="184" t="s">
        <v>746</v>
      </c>
      <c r="E205" s="168" t="s">
        <v>137</v>
      </c>
      <c r="F205" s="249">
        <v>9</v>
      </c>
      <c r="G205" s="263">
        <v>13.23</v>
      </c>
      <c r="H205" s="263">
        <f t="shared" si="25"/>
        <v>119.07000000000001</v>
      </c>
      <c r="I205" s="306">
        <f t="shared" si="26"/>
        <v>147.1</v>
      </c>
      <c r="K205" s="214">
        <f t="shared" si="24"/>
        <v>2.4737093963557135E-4</v>
      </c>
    </row>
    <row r="206" spans="1:226" s="160" customFormat="1" ht="15.6" customHeight="1" x14ac:dyDescent="0.2">
      <c r="A206" s="314" t="s">
        <v>751</v>
      </c>
      <c r="B206" s="416"/>
      <c r="C206" s="416"/>
      <c r="D206" s="417" t="s">
        <v>708</v>
      </c>
      <c r="E206" s="417"/>
      <c r="F206" s="417"/>
      <c r="G206" s="417"/>
      <c r="H206" s="417"/>
      <c r="I206" s="418"/>
      <c r="K206" s="214">
        <f t="shared" si="24"/>
        <v>0</v>
      </c>
    </row>
    <row r="207" spans="1:226" s="160" customFormat="1" ht="21.95" customHeight="1" x14ac:dyDescent="0.2">
      <c r="A207" s="305" t="s">
        <v>752</v>
      </c>
      <c r="B207" s="162" t="s">
        <v>338</v>
      </c>
      <c r="C207" s="166" t="s">
        <v>709</v>
      </c>
      <c r="D207" s="184" t="s">
        <v>710</v>
      </c>
      <c r="E207" s="168" t="s">
        <v>72</v>
      </c>
      <c r="F207" s="249">
        <v>40</v>
      </c>
      <c r="G207" s="263">
        <v>9.32</v>
      </c>
      <c r="H207" s="263">
        <f>F207*G207</f>
        <v>372.8</v>
      </c>
      <c r="I207" s="306">
        <f>ROUND(H207*(1+$I$6),2)</f>
        <v>460.56</v>
      </c>
      <c r="K207" s="214">
        <f t="shared" si="24"/>
        <v>7.7450142731855026E-4</v>
      </c>
    </row>
    <row r="208" spans="1:226" s="160" customFormat="1" ht="21.95" customHeight="1" x14ac:dyDescent="0.2">
      <c r="A208" s="305" t="s">
        <v>753</v>
      </c>
      <c r="B208" s="162" t="s">
        <v>338</v>
      </c>
      <c r="C208" s="166" t="s">
        <v>711</v>
      </c>
      <c r="D208" s="184" t="s">
        <v>712</v>
      </c>
      <c r="E208" s="168" t="s">
        <v>72</v>
      </c>
      <c r="F208" s="249">
        <v>120</v>
      </c>
      <c r="G208" s="263">
        <v>2.02</v>
      </c>
      <c r="H208" s="263">
        <f>F208*G208</f>
        <v>242.4</v>
      </c>
      <c r="I208" s="306">
        <f>ROUND(H208*(1+$I$6),2)</f>
        <v>299.45999999999998</v>
      </c>
      <c r="K208" s="214">
        <f t="shared" si="24"/>
        <v>5.0358736630365874E-4</v>
      </c>
    </row>
    <row r="209" spans="1:11" s="160" customFormat="1" ht="21.95" customHeight="1" x14ac:dyDescent="0.2">
      <c r="A209" s="305" t="s">
        <v>754</v>
      </c>
      <c r="B209" s="162" t="s">
        <v>338</v>
      </c>
      <c r="C209" s="166" t="s">
        <v>713</v>
      </c>
      <c r="D209" s="184" t="s">
        <v>714</v>
      </c>
      <c r="E209" s="168" t="s">
        <v>72</v>
      </c>
      <c r="F209" s="249">
        <v>160</v>
      </c>
      <c r="G209" s="263">
        <v>2.87</v>
      </c>
      <c r="H209" s="263">
        <f>F209*G209</f>
        <v>459.20000000000005</v>
      </c>
      <c r="I209" s="306">
        <f>ROUND(H209*(1+$I$6),2)</f>
        <v>567.29999999999995</v>
      </c>
      <c r="K209" s="214">
        <f t="shared" si="24"/>
        <v>9.5400091132059569E-4</v>
      </c>
    </row>
    <row r="210" spans="1:11" s="160" customFormat="1" ht="21.95" customHeight="1" x14ac:dyDescent="0.2">
      <c r="A210" s="305" t="s">
        <v>755</v>
      </c>
      <c r="B210" s="162" t="s">
        <v>338</v>
      </c>
      <c r="C210" s="166" t="s">
        <v>715</v>
      </c>
      <c r="D210" s="184" t="s">
        <v>716</v>
      </c>
      <c r="E210" s="168" t="s">
        <v>72</v>
      </c>
      <c r="F210" s="249">
        <v>60</v>
      </c>
      <c r="G210" s="263">
        <v>4.42</v>
      </c>
      <c r="H210" s="263">
        <f>F210*G210</f>
        <v>265.2</v>
      </c>
      <c r="I210" s="306">
        <f>ROUND(H210*(1+$I$6),2)</f>
        <v>327.63</v>
      </c>
      <c r="K210" s="214">
        <f t="shared" si="24"/>
        <v>5.509594898219051E-4</v>
      </c>
    </row>
    <row r="211" spans="1:11" s="252" customFormat="1" ht="15.6" customHeight="1" x14ac:dyDescent="0.2">
      <c r="A211" s="314" t="s">
        <v>756</v>
      </c>
      <c r="B211" s="416"/>
      <c r="C211" s="416"/>
      <c r="D211" s="417" t="s">
        <v>717</v>
      </c>
      <c r="E211" s="417"/>
      <c r="F211" s="417"/>
      <c r="G211" s="417"/>
      <c r="H211" s="417"/>
      <c r="I211" s="418"/>
      <c r="K211" s="214">
        <f t="shared" si="24"/>
        <v>0</v>
      </c>
    </row>
    <row r="212" spans="1:11" s="248" customFormat="1" ht="15.6" customHeight="1" x14ac:dyDescent="0.2">
      <c r="A212" s="305" t="s">
        <v>732</v>
      </c>
      <c r="B212" s="162" t="s">
        <v>338</v>
      </c>
      <c r="C212" s="166">
        <v>92008</v>
      </c>
      <c r="D212" s="184" t="s">
        <v>718</v>
      </c>
      <c r="E212" s="168" t="s">
        <v>137</v>
      </c>
      <c r="F212" s="249">
        <v>12</v>
      </c>
      <c r="G212" s="263">
        <v>43.53</v>
      </c>
      <c r="H212" s="263">
        <f t="shared" ref="H212:H219" si="27">F212*G212</f>
        <v>522.36</v>
      </c>
      <c r="I212" s="306">
        <f t="shared" ref="I212:I219" si="28">ROUND(H212*(1+$I$6),2)</f>
        <v>645.32000000000005</v>
      </c>
      <c r="K212" s="214">
        <f t="shared" si="24"/>
        <v>1.085203363464493E-3</v>
      </c>
    </row>
    <row r="213" spans="1:11" s="248" customFormat="1" ht="15.6" customHeight="1" x14ac:dyDescent="0.2">
      <c r="A213" s="305" t="s">
        <v>733</v>
      </c>
      <c r="B213" s="162" t="s">
        <v>338</v>
      </c>
      <c r="C213" s="166">
        <v>92004</v>
      </c>
      <c r="D213" s="184" t="s">
        <v>719</v>
      </c>
      <c r="E213" s="168" t="s">
        <v>137</v>
      </c>
      <c r="F213" s="249">
        <v>20</v>
      </c>
      <c r="G213" s="263">
        <v>51.19</v>
      </c>
      <c r="H213" s="263">
        <f t="shared" si="27"/>
        <v>1023.8</v>
      </c>
      <c r="I213" s="306">
        <f t="shared" si="28"/>
        <v>1264.8</v>
      </c>
      <c r="K213" s="214">
        <f t="shared" si="24"/>
        <v>2.126952851468869E-3</v>
      </c>
    </row>
    <row r="214" spans="1:11" s="248" customFormat="1" ht="15.6" customHeight="1" x14ac:dyDescent="0.2">
      <c r="A214" s="305" t="s">
        <v>734</v>
      </c>
      <c r="B214" s="162" t="s">
        <v>338</v>
      </c>
      <c r="C214" s="166">
        <v>92005</v>
      </c>
      <c r="D214" s="184" t="s">
        <v>720</v>
      </c>
      <c r="E214" s="168" t="s">
        <v>137</v>
      </c>
      <c r="F214" s="249">
        <v>4</v>
      </c>
      <c r="G214" s="263">
        <v>53.21</v>
      </c>
      <c r="H214" s="263">
        <f t="shared" si="27"/>
        <v>212.84</v>
      </c>
      <c r="I214" s="306">
        <f t="shared" si="28"/>
        <v>262.94</v>
      </c>
      <c r="K214" s="214">
        <f t="shared" si="24"/>
        <v>4.4217345253417492E-4</v>
      </c>
    </row>
    <row r="215" spans="1:11" s="248" customFormat="1" ht="15.6" customHeight="1" x14ac:dyDescent="0.2">
      <c r="A215" s="305" t="s">
        <v>735</v>
      </c>
      <c r="B215" s="162" t="s">
        <v>338</v>
      </c>
      <c r="C215" s="166" t="s">
        <v>721</v>
      </c>
      <c r="D215" s="184" t="s">
        <v>722</v>
      </c>
      <c r="E215" s="168" t="s">
        <v>137</v>
      </c>
      <c r="F215" s="249">
        <v>7</v>
      </c>
      <c r="G215" s="263">
        <v>39.06</v>
      </c>
      <c r="H215" s="263">
        <f t="shared" si="27"/>
        <v>273.42</v>
      </c>
      <c r="I215" s="306">
        <f t="shared" si="28"/>
        <v>337.78</v>
      </c>
      <c r="K215" s="214">
        <f t="shared" si="24"/>
        <v>5.6802825282191221E-4</v>
      </c>
    </row>
    <row r="216" spans="1:11" s="248" customFormat="1" ht="15.6" customHeight="1" x14ac:dyDescent="0.2">
      <c r="A216" s="305" t="s">
        <v>757</v>
      </c>
      <c r="B216" s="162" t="s">
        <v>338</v>
      </c>
      <c r="C216" s="166">
        <v>91953</v>
      </c>
      <c r="D216" s="184" t="s">
        <v>723</v>
      </c>
      <c r="E216" s="168" t="s">
        <v>137</v>
      </c>
      <c r="F216" s="249">
        <v>5</v>
      </c>
      <c r="G216" s="263">
        <v>24.94</v>
      </c>
      <c r="H216" s="263">
        <f t="shared" si="27"/>
        <v>124.7</v>
      </c>
      <c r="I216" s="306">
        <f t="shared" si="28"/>
        <v>154.05000000000001</v>
      </c>
      <c r="K216" s="214">
        <f t="shared" si="24"/>
        <v>2.5905841774887678E-4</v>
      </c>
    </row>
    <row r="217" spans="1:11" s="248" customFormat="1" ht="15.6" customHeight="1" x14ac:dyDescent="0.2">
      <c r="A217" s="305" t="s">
        <v>758</v>
      </c>
      <c r="B217" s="162" t="s">
        <v>338</v>
      </c>
      <c r="C217" s="166" t="s">
        <v>724</v>
      </c>
      <c r="D217" s="184" t="s">
        <v>725</v>
      </c>
      <c r="E217" s="168" t="s">
        <v>137</v>
      </c>
      <c r="F217" s="249">
        <v>6</v>
      </c>
      <c r="G217" s="263">
        <v>38.83</v>
      </c>
      <c r="H217" s="263">
        <f t="shared" si="27"/>
        <v>232.98</v>
      </c>
      <c r="I217" s="306">
        <f t="shared" si="28"/>
        <v>287.82</v>
      </c>
      <c r="K217" s="214">
        <f t="shared" si="24"/>
        <v>4.8401294252828109E-4</v>
      </c>
    </row>
    <row r="218" spans="1:11" s="248" customFormat="1" ht="15.6" customHeight="1" x14ac:dyDescent="0.2">
      <c r="A218" s="305" t="s">
        <v>759</v>
      </c>
      <c r="B218" s="162" t="s">
        <v>338</v>
      </c>
      <c r="C218" s="166" t="s">
        <v>726</v>
      </c>
      <c r="D218" s="184" t="s">
        <v>727</v>
      </c>
      <c r="E218" s="168" t="s">
        <v>137</v>
      </c>
      <c r="F218" s="249">
        <v>7</v>
      </c>
      <c r="G218" s="263">
        <v>37.130000000000003</v>
      </c>
      <c r="H218" s="263">
        <f t="shared" si="27"/>
        <v>259.91000000000003</v>
      </c>
      <c r="I218" s="306">
        <f t="shared" si="28"/>
        <v>321.08999999999997</v>
      </c>
      <c r="K218" s="214">
        <f t="shared" si="24"/>
        <v>5.3996148883470832E-4</v>
      </c>
    </row>
    <row r="219" spans="1:11" s="160" customFormat="1" ht="22.7" customHeight="1" x14ac:dyDescent="0.2">
      <c r="A219" s="305" t="s">
        <v>760</v>
      </c>
      <c r="B219" s="162" t="s">
        <v>356</v>
      </c>
      <c r="C219" s="177" t="s">
        <v>728</v>
      </c>
      <c r="D219" s="234" t="s">
        <v>729</v>
      </c>
      <c r="E219" s="162" t="s">
        <v>730</v>
      </c>
      <c r="F219" s="250">
        <v>4</v>
      </c>
      <c r="G219" s="262">
        <v>114.3</v>
      </c>
      <c r="H219" s="263">
        <f t="shared" si="27"/>
        <v>457.2</v>
      </c>
      <c r="I219" s="306">
        <f t="shared" si="28"/>
        <v>564.82000000000005</v>
      </c>
      <c r="K219" s="214">
        <f t="shared" si="24"/>
        <v>9.4983041553340199E-4</v>
      </c>
    </row>
    <row r="220" spans="1:11" s="209" customFormat="1" ht="15.6" customHeight="1" x14ac:dyDescent="0.2">
      <c r="A220" s="314" t="s">
        <v>761</v>
      </c>
      <c r="B220" s="416"/>
      <c r="C220" s="416"/>
      <c r="D220" s="417" t="s">
        <v>731</v>
      </c>
      <c r="E220" s="417"/>
      <c r="F220" s="417"/>
      <c r="G220" s="417"/>
      <c r="H220" s="417"/>
      <c r="I220" s="418"/>
      <c r="K220" s="214">
        <f t="shared" si="24"/>
        <v>0</v>
      </c>
    </row>
    <row r="221" spans="1:11" s="209" customFormat="1" ht="15.6" customHeight="1" x14ac:dyDescent="0.2">
      <c r="A221" s="317" t="s">
        <v>762</v>
      </c>
      <c r="B221" s="529"/>
      <c r="C221" s="529"/>
      <c r="D221" s="530" t="s">
        <v>763</v>
      </c>
      <c r="E221" s="530"/>
      <c r="F221" s="530"/>
      <c r="G221" s="530"/>
      <c r="H221" s="530"/>
      <c r="I221" s="531"/>
      <c r="K221" s="214">
        <f t="shared" si="24"/>
        <v>0</v>
      </c>
    </row>
    <row r="222" spans="1:11" s="254" customFormat="1" ht="28.5" customHeight="1" x14ac:dyDescent="0.2">
      <c r="A222" s="318" t="s">
        <v>781</v>
      </c>
      <c r="B222" s="168" t="s">
        <v>338</v>
      </c>
      <c r="C222" s="235" t="s">
        <v>782</v>
      </c>
      <c r="D222" s="187" t="s">
        <v>783</v>
      </c>
      <c r="E222" s="185" t="s">
        <v>38</v>
      </c>
      <c r="F222" s="203">
        <v>6</v>
      </c>
      <c r="G222" s="266">
        <v>71.39</v>
      </c>
      <c r="H222" s="263">
        <f>F222*G222</f>
        <v>428.34000000000003</v>
      </c>
      <c r="I222" s="306">
        <f>ROUND(H222*(1+$I$6),2)</f>
        <v>529.16999999999996</v>
      </c>
      <c r="K222" s="214">
        <f t="shared" si="24"/>
        <v>8.8987953859249005E-4</v>
      </c>
    </row>
    <row r="223" spans="1:11" s="254" customFormat="1" ht="28.5" customHeight="1" x14ac:dyDescent="0.2">
      <c r="A223" s="318" t="s">
        <v>785</v>
      </c>
      <c r="B223" s="168" t="s">
        <v>553</v>
      </c>
      <c r="C223" s="235" t="s">
        <v>784</v>
      </c>
      <c r="D223" s="187" t="s">
        <v>786</v>
      </c>
      <c r="E223" s="185" t="s">
        <v>38</v>
      </c>
      <c r="F223" s="203">
        <v>49</v>
      </c>
      <c r="G223" s="266">
        <v>25.99</v>
      </c>
      <c r="H223" s="263">
        <f>F223*G223</f>
        <v>1273.51</v>
      </c>
      <c r="I223" s="306">
        <f>ROUND(H223*(1+$I$6),2)</f>
        <v>1573.29</v>
      </c>
      <c r="K223" s="214">
        <f t="shared" si="24"/>
        <v>2.6457255310621893E-3</v>
      </c>
    </row>
    <row r="224" spans="1:11" s="253" customFormat="1" ht="24.75" customHeight="1" x14ac:dyDescent="0.2">
      <c r="A224" s="318" t="s">
        <v>787</v>
      </c>
      <c r="B224" s="168" t="s">
        <v>553</v>
      </c>
      <c r="C224" s="235" t="s">
        <v>784</v>
      </c>
      <c r="D224" s="255" t="s">
        <v>788</v>
      </c>
      <c r="E224" s="256" t="s">
        <v>38</v>
      </c>
      <c r="F224" s="279">
        <v>6</v>
      </c>
      <c r="G224" s="268">
        <v>19.8</v>
      </c>
      <c r="H224" s="263">
        <f>F224*G224</f>
        <v>118.80000000000001</v>
      </c>
      <c r="I224" s="306">
        <f>ROUND(H224*(1+$I$6),2)</f>
        <v>146.77000000000001</v>
      </c>
      <c r="K224" s="214">
        <f t="shared" si="24"/>
        <v>2.4681599463163026E-4</v>
      </c>
    </row>
    <row r="225" spans="1:226" s="209" customFormat="1" ht="15.6" customHeight="1" x14ac:dyDescent="0.2">
      <c r="A225" s="317" t="s">
        <v>765</v>
      </c>
      <c r="B225" s="524"/>
      <c r="C225" s="525"/>
      <c r="D225" s="526" t="s">
        <v>764</v>
      </c>
      <c r="E225" s="527"/>
      <c r="F225" s="527"/>
      <c r="G225" s="527"/>
      <c r="H225" s="527"/>
      <c r="I225" s="528"/>
      <c r="K225" s="214">
        <f t="shared" si="24"/>
        <v>0</v>
      </c>
    </row>
    <row r="226" spans="1:226" s="26" customFormat="1" ht="30" customHeight="1" x14ac:dyDescent="0.2">
      <c r="A226" s="305" t="s">
        <v>766</v>
      </c>
      <c r="B226" s="170" t="s">
        <v>553</v>
      </c>
      <c r="C226" s="169" t="s">
        <v>496</v>
      </c>
      <c r="D226" s="385" t="s">
        <v>134</v>
      </c>
      <c r="E226" s="170" t="s">
        <v>38</v>
      </c>
      <c r="F226" s="249">
        <v>6</v>
      </c>
      <c r="G226" s="342">
        <v>514.13</v>
      </c>
      <c r="H226" s="263">
        <f>F226*G226</f>
        <v>3084.7799999999997</v>
      </c>
      <c r="I226" s="306">
        <f>ROUND(H226*(1+$I$6),2)</f>
        <v>3810.94</v>
      </c>
      <c r="K226" s="214">
        <f t="shared" si="24"/>
        <v>6.4086730706647476E-3</v>
      </c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</row>
    <row r="227" spans="1:226" s="209" customFormat="1" ht="15.6" customHeight="1" x14ac:dyDescent="0.2">
      <c r="A227" s="317" t="s">
        <v>767</v>
      </c>
      <c r="B227" s="524"/>
      <c r="C227" s="525"/>
      <c r="D227" s="526" t="s">
        <v>692</v>
      </c>
      <c r="E227" s="527"/>
      <c r="F227" s="527"/>
      <c r="G227" s="527"/>
      <c r="H227" s="527"/>
      <c r="I227" s="528"/>
      <c r="K227" s="214">
        <f t="shared" si="24"/>
        <v>0</v>
      </c>
    </row>
    <row r="228" spans="1:226" s="209" customFormat="1" ht="15" customHeight="1" x14ac:dyDescent="0.2">
      <c r="A228" s="315" t="s">
        <v>768</v>
      </c>
      <c r="B228" s="170" t="s">
        <v>553</v>
      </c>
      <c r="C228" s="169" t="s">
        <v>496</v>
      </c>
      <c r="D228" s="184" t="s">
        <v>697</v>
      </c>
      <c r="E228" s="168" t="s">
        <v>137</v>
      </c>
      <c r="F228" s="249">
        <v>6</v>
      </c>
      <c r="G228" s="267">
        <v>171.51</v>
      </c>
      <c r="H228" s="263">
        <f>F228*G228</f>
        <v>1029.06</v>
      </c>
      <c r="I228" s="306">
        <f>ROUND(H228*(1+$I$6),2)</f>
        <v>1271.3</v>
      </c>
      <c r="K228" s="214">
        <f t="shared" si="24"/>
        <v>2.1378835863949822E-3</v>
      </c>
    </row>
    <row r="229" spans="1:226" s="209" customFormat="1" ht="15" customHeight="1" x14ac:dyDescent="0.2">
      <c r="A229" s="315" t="s">
        <v>769</v>
      </c>
      <c r="B229" s="170" t="s">
        <v>338</v>
      </c>
      <c r="C229" s="169">
        <v>83399</v>
      </c>
      <c r="D229" s="184" t="s">
        <v>698</v>
      </c>
      <c r="E229" s="168" t="s">
        <v>137</v>
      </c>
      <c r="F229" s="249">
        <v>2</v>
      </c>
      <c r="G229" s="267">
        <v>33.6</v>
      </c>
      <c r="H229" s="263">
        <f>F229*G229</f>
        <v>67.2</v>
      </c>
      <c r="I229" s="306">
        <f>ROUND(H229*(1+$I$6),2)</f>
        <v>83.02</v>
      </c>
      <c r="K229" s="214">
        <f t="shared" si="24"/>
        <v>1.3961070977936869E-4</v>
      </c>
    </row>
    <row r="230" spans="1:226" s="160" customFormat="1" ht="15.6" customHeight="1" x14ac:dyDescent="0.2">
      <c r="A230" s="313" t="s">
        <v>770</v>
      </c>
      <c r="B230" s="425"/>
      <c r="C230" s="425"/>
      <c r="D230" s="482" t="s">
        <v>682</v>
      </c>
      <c r="E230" s="482"/>
      <c r="F230" s="482"/>
      <c r="G230" s="482"/>
      <c r="H230" s="482"/>
      <c r="I230" s="483"/>
      <c r="K230" s="214">
        <f t="shared" si="24"/>
        <v>0</v>
      </c>
    </row>
    <row r="231" spans="1:226" s="160" customFormat="1" ht="15.6" customHeight="1" x14ac:dyDescent="0.2">
      <c r="A231" s="305" t="s">
        <v>771</v>
      </c>
      <c r="B231" s="162" t="s">
        <v>356</v>
      </c>
      <c r="C231" s="166" t="s">
        <v>683</v>
      </c>
      <c r="D231" s="184" t="s">
        <v>684</v>
      </c>
      <c r="E231" s="168" t="s">
        <v>72</v>
      </c>
      <c r="F231" s="249">
        <v>30</v>
      </c>
      <c r="G231" s="263">
        <v>5.91</v>
      </c>
      <c r="H231" s="270">
        <f>F231*G231</f>
        <v>177.3</v>
      </c>
      <c r="I231" s="306">
        <f>ROUND(H231*(1+$I$6),2)</f>
        <v>219.04</v>
      </c>
      <c r="K231" s="214">
        <f t="shared" si="24"/>
        <v>3.6834895049473522E-4</v>
      </c>
    </row>
    <row r="232" spans="1:226" s="160" customFormat="1" ht="15.6" customHeight="1" x14ac:dyDescent="0.2">
      <c r="A232" s="305" t="s">
        <v>772</v>
      </c>
      <c r="B232" s="162" t="s">
        <v>357</v>
      </c>
      <c r="C232" s="166" t="s">
        <v>685</v>
      </c>
      <c r="D232" s="184" t="s">
        <v>686</v>
      </c>
      <c r="E232" s="168" t="s">
        <v>38</v>
      </c>
      <c r="F232" s="249">
        <v>1</v>
      </c>
      <c r="G232" s="263">
        <v>154.68</v>
      </c>
      <c r="H232" s="270">
        <f t="shared" ref="H232:H234" si="29">F232*G232</f>
        <v>154.68</v>
      </c>
      <c r="I232" s="306">
        <f t="shared" ref="I232:I234" si="30">ROUND(H232*(1+$I$6),2)</f>
        <v>191.09</v>
      </c>
      <c r="K232" s="214">
        <f t="shared" si="24"/>
        <v>3.2134679031244957E-4</v>
      </c>
    </row>
    <row r="233" spans="1:226" s="160" customFormat="1" ht="15.6" customHeight="1" x14ac:dyDescent="0.2">
      <c r="A233" s="305" t="s">
        <v>773</v>
      </c>
      <c r="B233" s="162" t="s">
        <v>338</v>
      </c>
      <c r="C233" s="166" t="s">
        <v>687</v>
      </c>
      <c r="D233" s="184" t="s">
        <v>688</v>
      </c>
      <c r="E233" s="168" t="s">
        <v>38</v>
      </c>
      <c r="F233" s="249">
        <v>4</v>
      </c>
      <c r="G233" s="263">
        <v>41.09</v>
      </c>
      <c r="H233" s="270">
        <f t="shared" si="29"/>
        <v>164.36</v>
      </c>
      <c r="I233" s="306">
        <f t="shared" si="30"/>
        <v>203.05</v>
      </c>
      <c r="K233" s="214">
        <f t="shared" si="24"/>
        <v>3.414593425764974E-4</v>
      </c>
    </row>
    <row r="234" spans="1:226" s="248" customFormat="1" ht="15.6" customHeight="1" x14ac:dyDescent="0.2">
      <c r="A234" s="305" t="s">
        <v>411</v>
      </c>
      <c r="B234" s="162" t="s">
        <v>357</v>
      </c>
      <c r="C234" s="166" t="s">
        <v>689</v>
      </c>
      <c r="D234" s="184" t="s">
        <v>690</v>
      </c>
      <c r="E234" s="168" t="s">
        <v>72</v>
      </c>
      <c r="F234" s="249">
        <v>40</v>
      </c>
      <c r="G234" s="263">
        <v>8.42</v>
      </c>
      <c r="H234" s="270">
        <f t="shared" si="29"/>
        <v>336.8</v>
      </c>
      <c r="I234" s="306">
        <f t="shared" si="30"/>
        <v>416.08</v>
      </c>
      <c r="K234" s="214">
        <f t="shared" si="24"/>
        <v>6.9970156739339578E-4</v>
      </c>
    </row>
    <row r="235" spans="1:226" s="160" customFormat="1" ht="15.6" customHeight="1" x14ac:dyDescent="0.2">
      <c r="A235" s="313" t="s">
        <v>774</v>
      </c>
      <c r="B235" s="425"/>
      <c r="C235" s="425"/>
      <c r="D235" s="482" t="s">
        <v>676</v>
      </c>
      <c r="E235" s="482"/>
      <c r="F235" s="482"/>
      <c r="G235" s="482"/>
      <c r="H235" s="482"/>
      <c r="I235" s="483"/>
      <c r="K235" s="214">
        <f t="shared" si="24"/>
        <v>0</v>
      </c>
    </row>
    <row r="236" spans="1:226" s="209" customFormat="1" ht="15.6" customHeight="1" x14ac:dyDescent="0.2">
      <c r="A236" s="314" t="s">
        <v>775</v>
      </c>
      <c r="B236" s="416"/>
      <c r="C236" s="416"/>
      <c r="D236" s="417" t="s">
        <v>677</v>
      </c>
      <c r="E236" s="417"/>
      <c r="F236" s="417"/>
      <c r="G236" s="417"/>
      <c r="H236" s="417"/>
      <c r="I236" s="418"/>
      <c r="K236" s="214">
        <f t="shared" si="24"/>
        <v>0</v>
      </c>
    </row>
    <row r="237" spans="1:226" s="209" customFormat="1" ht="33.950000000000003" customHeight="1" x14ac:dyDescent="0.2">
      <c r="A237" s="315" t="s">
        <v>776</v>
      </c>
      <c r="B237" s="188" t="s">
        <v>651</v>
      </c>
      <c r="C237" s="169" t="s">
        <v>678</v>
      </c>
      <c r="D237" s="184" t="s">
        <v>679</v>
      </c>
      <c r="E237" s="188" t="s">
        <v>72</v>
      </c>
      <c r="F237" s="249">
        <v>8</v>
      </c>
      <c r="G237" s="267">
        <v>62</v>
      </c>
      <c r="H237" s="270">
        <f>F237*G237</f>
        <v>496</v>
      </c>
      <c r="I237" s="306">
        <f>ROUND(H237*(1+$I$6),2)</f>
        <v>612.76</v>
      </c>
      <c r="K237" s="214">
        <f t="shared" si="24"/>
        <v>1.0304487897423026E-3</v>
      </c>
    </row>
    <row r="238" spans="1:226" s="209" customFormat="1" ht="15.6" customHeight="1" x14ac:dyDescent="0.2">
      <c r="A238" s="314" t="s">
        <v>777</v>
      </c>
      <c r="B238" s="416"/>
      <c r="C238" s="416"/>
      <c r="D238" s="417" t="s">
        <v>552</v>
      </c>
      <c r="E238" s="417"/>
      <c r="F238" s="417"/>
      <c r="G238" s="417"/>
      <c r="H238" s="417"/>
      <c r="I238" s="418"/>
      <c r="K238" s="214">
        <f t="shared" si="24"/>
        <v>0</v>
      </c>
    </row>
    <row r="239" spans="1:226" s="209" customFormat="1" ht="15.6" customHeight="1" x14ac:dyDescent="0.2">
      <c r="A239" s="305" t="s">
        <v>778</v>
      </c>
      <c r="B239" s="162" t="s">
        <v>357</v>
      </c>
      <c r="C239" s="167" t="s">
        <v>680</v>
      </c>
      <c r="D239" s="246" t="s">
        <v>681</v>
      </c>
      <c r="E239" s="247" t="s">
        <v>38</v>
      </c>
      <c r="F239" s="275">
        <v>1</v>
      </c>
      <c r="G239" s="269">
        <v>626.78</v>
      </c>
      <c r="H239" s="270">
        <f>F239*G239</f>
        <v>626.78</v>
      </c>
      <c r="I239" s="306">
        <f>ROUND(H239*(1+$I$6),2)</f>
        <v>774.32</v>
      </c>
      <c r="K239" s="214">
        <f t="shared" si="24"/>
        <v>1.3021364104596575E-3</v>
      </c>
    </row>
    <row r="240" spans="1:226" s="209" customFormat="1" ht="15.6" customHeight="1" x14ac:dyDescent="0.2">
      <c r="A240" s="305" t="s">
        <v>779</v>
      </c>
      <c r="B240" s="162" t="s">
        <v>356</v>
      </c>
      <c r="C240" s="166">
        <v>40011</v>
      </c>
      <c r="D240" s="246" t="s">
        <v>691</v>
      </c>
      <c r="E240" s="247" t="s">
        <v>38</v>
      </c>
      <c r="F240" s="280">
        <v>1</v>
      </c>
      <c r="G240" s="269">
        <v>1767.26</v>
      </c>
      <c r="H240" s="270">
        <f>F240*G240</f>
        <v>1767.26</v>
      </c>
      <c r="I240" s="306">
        <f>ROUND(H240*(1+$I$6),2)</f>
        <v>2183.27</v>
      </c>
      <c r="K240" s="214">
        <f t="shared" si="24"/>
        <v>3.6714993295591698E-3</v>
      </c>
    </row>
    <row r="241" spans="1:224" s="209" customFormat="1" ht="15.6" customHeight="1" x14ac:dyDescent="0.2">
      <c r="A241" s="357" t="s">
        <v>780</v>
      </c>
      <c r="B241" s="358" t="s">
        <v>356</v>
      </c>
      <c r="C241" s="166">
        <v>40012</v>
      </c>
      <c r="D241" s="246" t="s">
        <v>849</v>
      </c>
      <c r="E241" s="247" t="s">
        <v>38</v>
      </c>
      <c r="F241" s="280">
        <v>1</v>
      </c>
      <c r="G241" s="269">
        <v>3094.3</v>
      </c>
      <c r="H241" s="270">
        <f>F241*G241</f>
        <v>3094.3</v>
      </c>
      <c r="I241" s="306">
        <f>ROUND(H241*(1+$I$6),2)</f>
        <v>3822.7</v>
      </c>
      <c r="K241" s="214">
        <f t="shared" si="24"/>
        <v>6.4284492926233762E-3</v>
      </c>
    </row>
    <row r="242" spans="1:224" s="209" customFormat="1" ht="15.6" customHeight="1" x14ac:dyDescent="0.2">
      <c r="A242" s="305" t="s">
        <v>780</v>
      </c>
      <c r="B242" s="162" t="s">
        <v>356</v>
      </c>
      <c r="C242" s="166">
        <v>40012</v>
      </c>
      <c r="D242" s="246" t="s">
        <v>848</v>
      </c>
      <c r="E242" s="247" t="s">
        <v>38</v>
      </c>
      <c r="F242" s="280">
        <v>1</v>
      </c>
      <c r="G242" s="269">
        <v>3094.3</v>
      </c>
      <c r="H242" s="270">
        <f>F242*G242</f>
        <v>3094.3</v>
      </c>
      <c r="I242" s="306">
        <f>ROUND(H242*(1+$I$6),2)</f>
        <v>3822.7</v>
      </c>
      <c r="K242" s="214">
        <f t="shared" si="24"/>
        <v>6.4284492926233762E-3</v>
      </c>
    </row>
    <row r="243" spans="1:224" s="16" customFormat="1" ht="14.1" customHeight="1" x14ac:dyDescent="0.2">
      <c r="A243" s="509"/>
      <c r="B243" s="510"/>
      <c r="C243" s="510"/>
      <c r="D243" s="510"/>
      <c r="E243" s="510"/>
      <c r="F243" s="510"/>
      <c r="G243" s="510"/>
      <c r="H243" s="510"/>
      <c r="I243" s="511"/>
      <c r="K243" s="12"/>
    </row>
    <row r="244" spans="1:224" s="16" customFormat="1" ht="14.1" customHeight="1" x14ac:dyDescent="0.2">
      <c r="A244" s="518"/>
      <c r="B244" s="519"/>
      <c r="C244" s="519"/>
      <c r="D244" s="519"/>
      <c r="E244" s="519"/>
      <c r="F244" s="519"/>
      <c r="G244" s="520"/>
      <c r="H244" s="340">
        <f>SUM(H195:H242)</f>
        <v>24876.949999999993</v>
      </c>
      <c r="I244" s="371">
        <f>SUM(I195:I242)</f>
        <v>30732.959999999999</v>
      </c>
      <c r="K244" s="401">
        <f>SUM(K195:K242)</f>
        <v>5.1682129116127989E-2</v>
      </c>
    </row>
    <row r="245" spans="1:224" s="16" customFormat="1" ht="5.65" customHeight="1" x14ac:dyDescent="0.2">
      <c r="A245" s="506"/>
      <c r="B245" s="507"/>
      <c r="C245" s="507"/>
      <c r="D245" s="507"/>
      <c r="E245" s="507"/>
      <c r="F245" s="507"/>
      <c r="G245" s="507"/>
      <c r="H245" s="507"/>
      <c r="I245" s="508"/>
    </row>
    <row r="246" spans="1:224" s="16" customFormat="1" ht="14.1" customHeight="1" x14ac:dyDescent="0.2">
      <c r="A246" s="515" t="s">
        <v>531</v>
      </c>
      <c r="B246" s="516"/>
      <c r="C246" s="516"/>
      <c r="D246" s="516"/>
      <c r="E246" s="516"/>
      <c r="F246" s="516"/>
      <c r="G246" s="516"/>
      <c r="H246" s="516"/>
      <c r="I246" s="517"/>
    </row>
    <row r="247" spans="1:224" s="224" customFormat="1" ht="15.6" customHeight="1" x14ac:dyDescent="0.2">
      <c r="A247" s="313" t="s">
        <v>145</v>
      </c>
      <c r="B247" s="425"/>
      <c r="C247" s="425"/>
      <c r="D247" s="430" t="s">
        <v>642</v>
      </c>
      <c r="E247" s="430"/>
      <c r="F247" s="430"/>
      <c r="G247" s="430"/>
      <c r="H247" s="430"/>
      <c r="I247" s="483"/>
    </row>
    <row r="248" spans="1:224" s="160" customFormat="1" ht="15.6" customHeight="1" x14ac:dyDescent="0.2">
      <c r="A248" s="316" t="s">
        <v>532</v>
      </c>
      <c r="B248" s="419"/>
      <c r="C248" s="419"/>
      <c r="D248" s="420" t="s">
        <v>636</v>
      </c>
      <c r="E248" s="420"/>
      <c r="F248" s="420"/>
      <c r="G248" s="420"/>
      <c r="H248" s="420"/>
      <c r="I248" s="421"/>
    </row>
    <row r="249" spans="1:224" s="204" customFormat="1" ht="15" customHeight="1" x14ac:dyDescent="0.2">
      <c r="A249" s="406" t="s">
        <v>637</v>
      </c>
      <c r="B249" s="185" t="s">
        <v>342</v>
      </c>
      <c r="C249" s="186" t="s">
        <v>448</v>
      </c>
      <c r="D249" s="187" t="s">
        <v>888</v>
      </c>
      <c r="E249" s="185" t="s">
        <v>137</v>
      </c>
      <c r="F249" s="203">
        <v>1</v>
      </c>
      <c r="G249" s="266">
        <v>901.58</v>
      </c>
      <c r="H249" s="263">
        <f t="shared" ref="H249" si="31">F249*G249</f>
        <v>901.58</v>
      </c>
      <c r="I249" s="306">
        <f t="shared" ref="I249" si="32">ROUND(H249*(1+$I$6),2)</f>
        <v>1113.81</v>
      </c>
      <c r="K249" s="214">
        <f t="shared" ref="K249" si="33">(I249/$I$353)</f>
        <v>1.8730402873929008E-3</v>
      </c>
    </row>
    <row r="250" spans="1:224" s="27" customFormat="1" ht="15.6" customHeight="1" x14ac:dyDescent="0.2">
      <c r="A250" s="406" t="s">
        <v>638</v>
      </c>
      <c r="B250" s="168" t="s">
        <v>356</v>
      </c>
      <c r="C250" s="169">
        <v>42963</v>
      </c>
      <c r="D250" s="182" t="s">
        <v>135</v>
      </c>
      <c r="E250" s="170" t="s">
        <v>38</v>
      </c>
      <c r="F250" s="202">
        <v>24</v>
      </c>
      <c r="G250" s="265">
        <v>48.4</v>
      </c>
      <c r="H250" s="270">
        <f>F250*G250</f>
        <v>1161.5999999999999</v>
      </c>
      <c r="I250" s="306">
        <f>ROUND(H250*(1+$I$6),2)</f>
        <v>1435.04</v>
      </c>
      <c r="K250" s="214">
        <f t="shared" ref="K250:K277" si="34">(I250/$I$353)</f>
        <v>2.4132372074414025E-3</v>
      </c>
      <c r="HN250"/>
      <c r="HO250"/>
      <c r="HP250"/>
    </row>
    <row r="251" spans="1:224" s="27" customFormat="1" ht="15.6" customHeight="1" x14ac:dyDescent="0.2">
      <c r="A251" s="406" t="s">
        <v>640</v>
      </c>
      <c r="B251" s="168" t="s">
        <v>338</v>
      </c>
      <c r="C251" s="169">
        <v>89401</v>
      </c>
      <c r="D251" s="234" t="s">
        <v>639</v>
      </c>
      <c r="E251" s="170" t="s">
        <v>72</v>
      </c>
      <c r="F251" s="202">
        <v>45</v>
      </c>
      <c r="G251" s="265">
        <v>5.57</v>
      </c>
      <c r="H251" s="270">
        <f>F251*G251</f>
        <v>250.65</v>
      </c>
      <c r="I251" s="306">
        <f>ROUND(H251*(1+$I$6),2)</f>
        <v>309.64999999999998</v>
      </c>
      <c r="K251" s="214">
        <f t="shared" si="34"/>
        <v>5.2072339536474957E-4</v>
      </c>
      <c r="HN251"/>
      <c r="HO251"/>
      <c r="HP251"/>
    </row>
    <row r="252" spans="1:224" s="27" customFormat="1" ht="15.6" customHeight="1" x14ac:dyDescent="0.2">
      <c r="A252" s="406" t="s">
        <v>889</v>
      </c>
      <c r="B252" s="168" t="s">
        <v>338</v>
      </c>
      <c r="C252" s="169">
        <v>94495</v>
      </c>
      <c r="D252" s="234" t="s">
        <v>641</v>
      </c>
      <c r="E252" s="170" t="s">
        <v>72</v>
      </c>
      <c r="F252" s="202">
        <v>4</v>
      </c>
      <c r="G252" s="265">
        <v>66.12</v>
      </c>
      <c r="H252" s="270">
        <f>F252*G252</f>
        <v>264.48</v>
      </c>
      <c r="I252" s="306">
        <f>ROUND(H252*(1+$I$6),2)</f>
        <v>326.74</v>
      </c>
      <c r="K252" s="214">
        <f t="shared" si="34"/>
        <v>5.4946281996279126E-4</v>
      </c>
      <c r="HN252"/>
      <c r="HO252"/>
      <c r="HP252"/>
    </row>
    <row r="253" spans="1:224" s="224" customFormat="1" ht="15.6" customHeight="1" x14ac:dyDescent="0.2">
      <c r="A253" s="319" t="s">
        <v>643</v>
      </c>
      <c r="B253" s="535"/>
      <c r="C253" s="535"/>
      <c r="D253" s="536" t="s">
        <v>631</v>
      </c>
      <c r="E253" s="536"/>
      <c r="F253" s="536"/>
      <c r="G253" s="536"/>
      <c r="H253" s="536"/>
      <c r="I253" s="537"/>
      <c r="K253" s="214">
        <f t="shared" si="34"/>
        <v>0</v>
      </c>
    </row>
    <row r="254" spans="1:224" s="27" customFormat="1" ht="15.6" customHeight="1" x14ac:dyDescent="0.2">
      <c r="A254" s="309" t="s">
        <v>644</v>
      </c>
      <c r="B254" s="168" t="s">
        <v>356</v>
      </c>
      <c r="C254" s="169">
        <v>42961</v>
      </c>
      <c r="D254" s="182" t="s">
        <v>138</v>
      </c>
      <c r="E254" s="170" t="s">
        <v>38</v>
      </c>
      <c r="F254" s="202">
        <v>11</v>
      </c>
      <c r="G254" s="265">
        <v>44.86</v>
      </c>
      <c r="H254" s="270">
        <f t="shared" ref="H254:H259" si="35">F254*G254</f>
        <v>493.46</v>
      </c>
      <c r="I254" s="306">
        <f>ROUND(H254*(1+$I$6),2)</f>
        <v>609.62</v>
      </c>
      <c r="K254" s="214">
        <f t="shared" si="34"/>
        <v>1.0251684039472265E-3</v>
      </c>
      <c r="HM254"/>
      <c r="HN254"/>
      <c r="HO254"/>
      <c r="HP254"/>
    </row>
    <row r="255" spans="1:224" s="27" customFormat="1" ht="15.6" customHeight="1" x14ac:dyDescent="0.2">
      <c r="A255" s="309" t="s">
        <v>645</v>
      </c>
      <c r="B255" s="168" t="s">
        <v>356</v>
      </c>
      <c r="C255" s="169">
        <v>42961</v>
      </c>
      <c r="D255" s="182" t="s">
        <v>139</v>
      </c>
      <c r="E255" s="170" t="s">
        <v>38</v>
      </c>
      <c r="F255" s="202">
        <v>7</v>
      </c>
      <c r="G255" s="265">
        <v>62.87</v>
      </c>
      <c r="H255" s="270">
        <f t="shared" si="35"/>
        <v>440.09</v>
      </c>
      <c r="I255" s="306">
        <f t="shared" ref="I255:I261" si="36">ROUND(H255*(1+$I$6),2)</f>
        <v>543.69000000000005</v>
      </c>
      <c r="K255" s="214">
        <f t="shared" si="34"/>
        <v>9.1429711876589946E-4</v>
      </c>
      <c r="HM255"/>
      <c r="HN255"/>
      <c r="HO255"/>
      <c r="HP255"/>
    </row>
    <row r="256" spans="1:224" s="27" customFormat="1" ht="15.6" customHeight="1" x14ac:dyDescent="0.2">
      <c r="A256" s="309" t="s">
        <v>646</v>
      </c>
      <c r="B256" s="168" t="s">
        <v>338</v>
      </c>
      <c r="C256" s="169">
        <v>89711</v>
      </c>
      <c r="D256" s="182" t="s">
        <v>633</v>
      </c>
      <c r="E256" s="170" t="s">
        <v>72</v>
      </c>
      <c r="F256" s="202">
        <v>24</v>
      </c>
      <c r="G256" s="265">
        <v>14.8</v>
      </c>
      <c r="H256" s="270">
        <f t="shared" si="35"/>
        <v>355.20000000000005</v>
      </c>
      <c r="I256" s="306">
        <f t="shared" si="36"/>
        <v>438.81</v>
      </c>
      <c r="K256" s="214">
        <f t="shared" si="34"/>
        <v>7.3792550660424928E-4</v>
      </c>
      <c r="HM256"/>
      <c r="HN256"/>
      <c r="HO256"/>
      <c r="HP256"/>
    </row>
    <row r="257" spans="1:224" s="27" customFormat="1" ht="15.6" customHeight="1" x14ac:dyDescent="0.2">
      <c r="A257" s="309" t="s">
        <v>647</v>
      </c>
      <c r="B257" s="168" t="s">
        <v>338</v>
      </c>
      <c r="C257" s="169">
        <v>89714</v>
      </c>
      <c r="D257" s="182" t="s">
        <v>634</v>
      </c>
      <c r="E257" s="170" t="s">
        <v>72</v>
      </c>
      <c r="F257" s="202">
        <v>30</v>
      </c>
      <c r="G257" s="265">
        <v>47.7</v>
      </c>
      <c r="H257" s="270">
        <f t="shared" si="35"/>
        <v>1431</v>
      </c>
      <c r="I257" s="306">
        <f t="shared" si="36"/>
        <v>1767.86</v>
      </c>
      <c r="K257" s="214">
        <f t="shared" si="34"/>
        <v>2.9729244686889271E-3</v>
      </c>
      <c r="HM257"/>
      <c r="HN257"/>
      <c r="HO257"/>
      <c r="HP257"/>
    </row>
    <row r="258" spans="1:224" s="160" customFormat="1" ht="15.6" customHeight="1" x14ac:dyDescent="0.2">
      <c r="A258" s="309" t="s">
        <v>648</v>
      </c>
      <c r="B258" s="168" t="s">
        <v>338</v>
      </c>
      <c r="C258" s="169">
        <v>89707</v>
      </c>
      <c r="D258" s="184" t="s">
        <v>136</v>
      </c>
      <c r="E258" s="188" t="s">
        <v>137</v>
      </c>
      <c r="F258" s="249">
        <v>3</v>
      </c>
      <c r="G258" s="270">
        <v>19.16</v>
      </c>
      <c r="H258" s="270">
        <f t="shared" si="35"/>
        <v>57.480000000000004</v>
      </c>
      <c r="I258" s="306">
        <f t="shared" si="36"/>
        <v>71.010000000000005</v>
      </c>
      <c r="K258" s="214">
        <f t="shared" si="34"/>
        <v>1.1941407493896617E-4</v>
      </c>
    </row>
    <row r="259" spans="1:224" s="27" customFormat="1" ht="15.6" customHeight="1" x14ac:dyDescent="0.2">
      <c r="A259" s="309" t="s">
        <v>649</v>
      </c>
      <c r="B259" s="168" t="s">
        <v>338</v>
      </c>
      <c r="C259" s="166" t="s">
        <v>600</v>
      </c>
      <c r="D259" s="182" t="s">
        <v>635</v>
      </c>
      <c r="E259" s="170" t="s">
        <v>38</v>
      </c>
      <c r="F259" s="249">
        <v>3</v>
      </c>
      <c r="G259" s="265">
        <v>164.79</v>
      </c>
      <c r="H259" s="270">
        <f t="shared" si="35"/>
        <v>494.37</v>
      </c>
      <c r="I259" s="306">
        <f t="shared" si="36"/>
        <v>610.74</v>
      </c>
      <c r="K259" s="214">
        <f t="shared" si="34"/>
        <v>1.0270518536575721E-3</v>
      </c>
      <c r="HM259"/>
      <c r="HN259"/>
      <c r="HO259"/>
      <c r="HP259"/>
    </row>
    <row r="260" spans="1:224" s="160" customFormat="1" ht="15.6" customHeight="1" x14ac:dyDescent="0.2">
      <c r="A260" s="304" t="s">
        <v>146</v>
      </c>
      <c r="B260" s="425"/>
      <c r="C260" s="425"/>
      <c r="D260" s="477" t="s">
        <v>650</v>
      </c>
      <c r="E260" s="477"/>
      <c r="F260" s="477"/>
      <c r="G260" s="477"/>
      <c r="H260" s="477"/>
      <c r="I260" s="478"/>
      <c r="K260" s="214">
        <f t="shared" si="34"/>
        <v>0</v>
      </c>
    </row>
    <row r="261" spans="1:224" s="160" customFormat="1" ht="33.950000000000003" customHeight="1" x14ac:dyDescent="0.2">
      <c r="A261" s="315" t="s">
        <v>632</v>
      </c>
      <c r="B261" s="188" t="s">
        <v>651</v>
      </c>
      <c r="C261" s="235" t="s">
        <v>652</v>
      </c>
      <c r="D261" s="236" t="s">
        <v>653</v>
      </c>
      <c r="E261" s="188" t="s">
        <v>72</v>
      </c>
      <c r="F261" s="249">
        <v>20</v>
      </c>
      <c r="G261" s="267">
        <v>16.55</v>
      </c>
      <c r="H261" s="270">
        <f>F261*G261</f>
        <v>331</v>
      </c>
      <c r="I261" s="306">
        <f t="shared" si="36"/>
        <v>408.92</v>
      </c>
      <c r="K261" s="214">
        <f t="shared" si="34"/>
        <v>6.8766094245940065E-4</v>
      </c>
    </row>
    <row r="262" spans="1:224" s="160" customFormat="1" ht="15.6" customHeight="1" x14ac:dyDescent="0.2">
      <c r="A262" s="320" t="s">
        <v>147</v>
      </c>
      <c r="B262" s="541"/>
      <c r="C262" s="541"/>
      <c r="D262" s="542" t="s">
        <v>654</v>
      </c>
      <c r="E262" s="542"/>
      <c r="F262" s="542"/>
      <c r="G262" s="542"/>
      <c r="H262" s="542"/>
      <c r="I262" s="543"/>
      <c r="K262" s="214">
        <f t="shared" si="34"/>
        <v>0</v>
      </c>
    </row>
    <row r="263" spans="1:224" s="16" customFormat="1" ht="14.1" customHeight="1" x14ac:dyDescent="0.2">
      <c r="A263" s="387" t="s">
        <v>655</v>
      </c>
      <c r="B263" s="388"/>
      <c r="C263" s="389"/>
      <c r="D263" s="521" t="s">
        <v>140</v>
      </c>
      <c r="E263" s="522"/>
      <c r="F263" s="522"/>
      <c r="G263" s="522"/>
      <c r="H263" s="522"/>
      <c r="I263" s="523"/>
      <c r="K263" s="214">
        <f t="shared" si="34"/>
        <v>0</v>
      </c>
    </row>
    <row r="264" spans="1:224" s="160" customFormat="1" ht="22.7" customHeight="1" x14ac:dyDescent="0.2">
      <c r="A264" s="315" t="s">
        <v>656</v>
      </c>
      <c r="B264" s="170" t="s">
        <v>338</v>
      </c>
      <c r="C264" s="166">
        <v>86932</v>
      </c>
      <c r="D264" s="171" t="s">
        <v>630</v>
      </c>
      <c r="E264" s="170" t="s">
        <v>38</v>
      </c>
      <c r="F264" s="249">
        <v>8</v>
      </c>
      <c r="G264" s="265">
        <v>385.65</v>
      </c>
      <c r="H264" s="270">
        <f t="shared" ref="H264:H269" si="37">F264*G264</f>
        <v>3085.2</v>
      </c>
      <c r="I264" s="306">
        <f t="shared" ref="I264:I269" si="38">ROUND(H264*(1+$I$6),2)</f>
        <v>3811.46</v>
      </c>
      <c r="K264" s="214">
        <f t="shared" si="34"/>
        <v>6.409547529458836E-3</v>
      </c>
    </row>
    <row r="265" spans="1:224" s="160" customFormat="1" ht="15.6" customHeight="1" x14ac:dyDescent="0.2">
      <c r="A265" s="315" t="s">
        <v>622</v>
      </c>
      <c r="B265" s="170" t="s">
        <v>338</v>
      </c>
      <c r="C265" s="166">
        <v>86902</v>
      </c>
      <c r="D265" s="234" t="s">
        <v>629</v>
      </c>
      <c r="E265" s="170" t="s">
        <v>38</v>
      </c>
      <c r="F265" s="249">
        <v>1</v>
      </c>
      <c r="G265" s="265">
        <v>193.56</v>
      </c>
      <c r="H265" s="270">
        <f t="shared" si="37"/>
        <v>193.56</v>
      </c>
      <c r="I265" s="306">
        <f t="shared" si="38"/>
        <v>239.12</v>
      </c>
      <c r="K265" s="214">
        <f t="shared" si="34"/>
        <v>4.0211651315878873E-4</v>
      </c>
    </row>
    <row r="266" spans="1:224" s="180" customFormat="1" ht="22.7" customHeight="1" x14ac:dyDescent="0.2">
      <c r="A266" s="315" t="s">
        <v>623</v>
      </c>
      <c r="B266" s="170" t="s">
        <v>338</v>
      </c>
      <c r="C266" s="166">
        <v>86901</v>
      </c>
      <c r="D266" s="182" t="s">
        <v>141</v>
      </c>
      <c r="E266" s="170" t="s">
        <v>38</v>
      </c>
      <c r="F266" s="249">
        <v>7</v>
      </c>
      <c r="G266" s="265">
        <v>110.45</v>
      </c>
      <c r="H266" s="270">
        <f t="shared" si="37"/>
        <v>773.15</v>
      </c>
      <c r="I266" s="306">
        <f t="shared" si="38"/>
        <v>955.15</v>
      </c>
      <c r="K266" s="214">
        <f t="shared" si="34"/>
        <v>1.6062294561041196E-3</v>
      </c>
      <c r="HC266" s="181"/>
      <c r="HD266" s="181"/>
    </row>
    <row r="267" spans="1:224" s="160" customFormat="1" ht="14.1" customHeight="1" x14ac:dyDescent="0.2">
      <c r="A267" s="315" t="s">
        <v>626</v>
      </c>
      <c r="B267" s="170" t="s">
        <v>357</v>
      </c>
      <c r="C267" s="166" t="s">
        <v>624</v>
      </c>
      <c r="D267" s="182" t="s">
        <v>625</v>
      </c>
      <c r="E267" s="170" t="s">
        <v>38</v>
      </c>
      <c r="F267" s="249">
        <v>1</v>
      </c>
      <c r="G267" s="265">
        <v>1146.8</v>
      </c>
      <c r="H267" s="270">
        <f t="shared" si="37"/>
        <v>1146.8</v>
      </c>
      <c r="I267" s="306">
        <f t="shared" si="38"/>
        <v>1416.76</v>
      </c>
      <c r="K267" s="214">
        <f t="shared" si="34"/>
        <v>2.3824966175261188E-3</v>
      </c>
    </row>
    <row r="268" spans="1:224" s="160" customFormat="1" ht="14.1" customHeight="1" x14ac:dyDescent="0.2">
      <c r="A268" s="315" t="s">
        <v>628</v>
      </c>
      <c r="B268" s="170" t="s">
        <v>338</v>
      </c>
      <c r="C268" s="166">
        <v>86936</v>
      </c>
      <c r="D268" s="182" t="s">
        <v>627</v>
      </c>
      <c r="E268" s="170" t="s">
        <v>38</v>
      </c>
      <c r="F268" s="249">
        <v>2</v>
      </c>
      <c r="G268" s="265">
        <v>338.51</v>
      </c>
      <c r="H268" s="270">
        <f t="shared" si="37"/>
        <v>677.02</v>
      </c>
      <c r="I268" s="306">
        <f t="shared" si="38"/>
        <v>836.39</v>
      </c>
      <c r="K268" s="214">
        <f t="shared" si="34"/>
        <v>1.4065165207464007E-3</v>
      </c>
    </row>
    <row r="269" spans="1:224" s="160" customFormat="1" ht="15.6" customHeight="1" x14ac:dyDescent="0.2">
      <c r="A269" s="315" t="s">
        <v>657</v>
      </c>
      <c r="B269" s="170" t="s">
        <v>338</v>
      </c>
      <c r="C269" s="166">
        <v>86923</v>
      </c>
      <c r="D269" s="182" t="s">
        <v>142</v>
      </c>
      <c r="E269" s="170" t="s">
        <v>38</v>
      </c>
      <c r="F269" s="249">
        <v>1</v>
      </c>
      <c r="G269" s="265">
        <v>362.39</v>
      </c>
      <c r="H269" s="270">
        <f t="shared" si="37"/>
        <v>362.39</v>
      </c>
      <c r="I269" s="306">
        <f t="shared" si="38"/>
        <v>447.7</v>
      </c>
      <c r="K269" s="214">
        <f t="shared" si="34"/>
        <v>7.5287538868011757E-4</v>
      </c>
    </row>
    <row r="270" spans="1:224" s="16" customFormat="1" ht="14.1" customHeight="1" x14ac:dyDescent="0.2">
      <c r="A270" s="387" t="s">
        <v>658</v>
      </c>
      <c r="B270" s="388"/>
      <c r="C270" s="389"/>
      <c r="D270" s="521" t="s">
        <v>143</v>
      </c>
      <c r="E270" s="522"/>
      <c r="F270" s="522"/>
      <c r="G270" s="522"/>
      <c r="H270" s="522"/>
      <c r="I270" s="523"/>
      <c r="K270" s="214">
        <f t="shared" si="34"/>
        <v>0</v>
      </c>
    </row>
    <row r="271" spans="1:224" s="180" customFormat="1" ht="15.6" customHeight="1" x14ac:dyDescent="0.2">
      <c r="A271" s="315" t="s">
        <v>606</v>
      </c>
      <c r="B271" s="170" t="s">
        <v>342</v>
      </c>
      <c r="C271" s="166" t="s">
        <v>607</v>
      </c>
      <c r="D271" s="182" t="s">
        <v>144</v>
      </c>
      <c r="E271" s="170" t="s">
        <v>38</v>
      </c>
      <c r="F271" s="249">
        <v>8</v>
      </c>
      <c r="G271" s="265">
        <v>173.22</v>
      </c>
      <c r="H271" s="270">
        <f>F271*G271</f>
        <v>1385.76</v>
      </c>
      <c r="I271" s="306">
        <f>ROUND(H271*(1+$I$6),2)</f>
        <v>1711.97</v>
      </c>
      <c r="K271" s="214">
        <f t="shared" si="34"/>
        <v>2.8789369648396269E-3</v>
      </c>
      <c r="FI271" s="181"/>
      <c r="FJ271" s="181"/>
      <c r="FK271" s="181"/>
      <c r="FL271" s="181"/>
      <c r="FM271" s="181"/>
      <c r="FN271" s="181"/>
      <c r="FO271" s="181"/>
      <c r="FP271" s="181"/>
      <c r="FQ271" s="181"/>
      <c r="FR271" s="181"/>
      <c r="FS271" s="181"/>
      <c r="FT271" s="181"/>
      <c r="FU271" s="181"/>
      <c r="FV271" s="181"/>
      <c r="FW271" s="181"/>
      <c r="FX271" s="181"/>
      <c r="FY271" s="181"/>
      <c r="FZ271" s="181"/>
      <c r="GA271" s="181"/>
      <c r="GB271" s="181"/>
      <c r="GC271" s="181"/>
      <c r="GD271" s="181"/>
      <c r="GE271" s="181"/>
      <c r="GF271" s="181"/>
      <c r="GG271" s="181"/>
      <c r="GH271" s="181"/>
      <c r="GI271" s="181"/>
      <c r="GJ271" s="181"/>
      <c r="GK271" s="181"/>
      <c r="GL271" s="181"/>
      <c r="GM271" s="181"/>
      <c r="GN271" s="181"/>
      <c r="GO271" s="181"/>
      <c r="GP271" s="181"/>
      <c r="GQ271" s="181"/>
      <c r="GR271" s="181"/>
      <c r="GS271" s="181"/>
      <c r="GT271" s="181"/>
      <c r="GU271" s="181"/>
      <c r="GV271" s="181"/>
      <c r="GW271" s="181"/>
      <c r="GX271" s="181"/>
      <c r="GY271" s="181"/>
      <c r="GZ271" s="181"/>
      <c r="HA271" s="181"/>
    </row>
    <row r="272" spans="1:224" s="160" customFormat="1" ht="14.1" customHeight="1" x14ac:dyDescent="0.2">
      <c r="A272" s="315" t="s">
        <v>608</v>
      </c>
      <c r="B272" s="170" t="s">
        <v>338</v>
      </c>
      <c r="C272" s="166">
        <v>86908</v>
      </c>
      <c r="D272" s="182" t="s">
        <v>609</v>
      </c>
      <c r="E272" s="170" t="s">
        <v>38</v>
      </c>
      <c r="F272" s="249">
        <v>3</v>
      </c>
      <c r="G272" s="265">
        <v>245.02</v>
      </c>
      <c r="H272" s="270">
        <f>F272*G272</f>
        <v>735.06000000000006</v>
      </c>
      <c r="I272" s="306">
        <f>ROUND(H272*(1+$I$6),2)</f>
        <v>908.09</v>
      </c>
      <c r="K272" s="214">
        <f t="shared" si="34"/>
        <v>1.5270909352390618E-3</v>
      </c>
    </row>
    <row r="273" spans="1:225" s="180" customFormat="1" ht="22.7" customHeight="1" x14ac:dyDescent="0.2">
      <c r="A273" s="315" t="s">
        <v>610</v>
      </c>
      <c r="B273" s="170" t="s">
        <v>338</v>
      </c>
      <c r="C273" s="166">
        <v>86914</v>
      </c>
      <c r="D273" s="182" t="s">
        <v>611</v>
      </c>
      <c r="E273" s="170" t="s">
        <v>38</v>
      </c>
      <c r="F273" s="202">
        <v>7</v>
      </c>
      <c r="G273" s="265">
        <v>36.74</v>
      </c>
      <c r="H273" s="270">
        <f>F273*G273</f>
        <v>257.18</v>
      </c>
      <c r="I273" s="306">
        <f>ROUND(H273*(1+$I$6),2)</f>
        <v>317.72000000000003</v>
      </c>
      <c r="K273" s="214">
        <f t="shared" si="34"/>
        <v>5.3429432318840067E-4</v>
      </c>
      <c r="FP273" s="233"/>
      <c r="FQ273" s="233"/>
      <c r="FR273" s="233"/>
      <c r="FS273" s="233"/>
      <c r="FT273" s="233"/>
      <c r="FU273" s="233"/>
      <c r="FV273" s="233"/>
      <c r="FW273" s="233"/>
      <c r="FX273" s="233"/>
      <c r="FY273" s="233"/>
      <c r="FZ273" s="233"/>
      <c r="GA273" s="233"/>
      <c r="GB273" s="233"/>
      <c r="GC273" s="233"/>
      <c r="GD273" s="233"/>
      <c r="GE273" s="233"/>
      <c r="GF273" s="233"/>
      <c r="GG273" s="233"/>
      <c r="GH273" s="233"/>
      <c r="GI273" s="233"/>
      <c r="GJ273" s="233"/>
      <c r="GK273" s="233"/>
      <c r="GL273" s="233"/>
      <c r="GM273" s="233"/>
      <c r="GN273" s="233"/>
      <c r="GO273" s="233"/>
      <c r="GP273" s="233"/>
      <c r="GQ273" s="233"/>
      <c r="GR273" s="233"/>
      <c r="GS273" s="233"/>
      <c r="GT273" s="233"/>
      <c r="GU273" s="233"/>
      <c r="GV273" s="233"/>
      <c r="GW273" s="233"/>
      <c r="GX273" s="233"/>
      <c r="GY273" s="233"/>
      <c r="GZ273" s="233"/>
      <c r="HA273" s="233"/>
      <c r="HB273" s="233"/>
      <c r="HC273" s="233"/>
      <c r="HD273" s="233"/>
      <c r="HE273" s="233"/>
      <c r="HF273" s="233"/>
      <c r="HG273" s="233"/>
      <c r="HH273" s="233"/>
    </row>
    <row r="274" spans="1:225" s="180" customFormat="1" ht="15.6" customHeight="1" x14ac:dyDescent="0.2">
      <c r="A274" s="321" t="s">
        <v>612</v>
      </c>
      <c r="B274" s="566"/>
      <c r="C274" s="566"/>
      <c r="D274" s="567" t="s">
        <v>613</v>
      </c>
      <c r="E274" s="567"/>
      <c r="F274" s="567"/>
      <c r="G274" s="567"/>
      <c r="H274" s="567"/>
      <c r="I274" s="568"/>
      <c r="K274" s="214">
        <f t="shared" si="34"/>
        <v>0</v>
      </c>
      <c r="FI274" s="181"/>
      <c r="FJ274" s="181"/>
      <c r="FK274" s="181"/>
      <c r="FL274" s="181"/>
      <c r="FM274" s="181"/>
      <c r="FN274" s="181"/>
      <c r="FO274" s="181"/>
      <c r="FP274" s="181"/>
      <c r="FQ274" s="181"/>
      <c r="FR274" s="181"/>
      <c r="FS274" s="181"/>
      <c r="FT274" s="181"/>
      <c r="FU274" s="181"/>
      <c r="FV274" s="181"/>
      <c r="FW274" s="181"/>
      <c r="FX274" s="181"/>
      <c r="FY274" s="181"/>
      <c r="FZ274" s="181"/>
      <c r="GA274" s="181"/>
      <c r="GB274" s="181"/>
      <c r="GC274" s="181"/>
      <c r="GD274" s="181"/>
      <c r="GE274" s="181"/>
      <c r="GF274" s="181"/>
      <c r="GG274" s="181"/>
      <c r="GH274" s="181"/>
      <c r="GI274" s="181"/>
      <c r="GJ274" s="181"/>
      <c r="GK274" s="181"/>
      <c r="GL274" s="181"/>
      <c r="GM274" s="181"/>
      <c r="GN274" s="181"/>
      <c r="GO274" s="181"/>
      <c r="GP274" s="181"/>
      <c r="GQ274" s="181"/>
      <c r="GR274" s="181"/>
      <c r="GS274" s="181"/>
      <c r="GT274" s="181"/>
      <c r="GU274" s="181"/>
      <c r="GV274" s="181"/>
      <c r="GW274" s="181"/>
      <c r="GX274" s="181"/>
      <c r="GY274" s="181"/>
      <c r="GZ274" s="181"/>
      <c r="HA274" s="181"/>
    </row>
    <row r="275" spans="1:225" s="180" customFormat="1" ht="15.6" customHeight="1" x14ac:dyDescent="0.2">
      <c r="A275" s="315" t="s">
        <v>614</v>
      </c>
      <c r="B275" s="170" t="s">
        <v>342</v>
      </c>
      <c r="C275" s="166">
        <v>95547</v>
      </c>
      <c r="D275" s="182" t="s">
        <v>615</v>
      </c>
      <c r="E275" s="170" t="s">
        <v>38</v>
      </c>
      <c r="F275" s="202">
        <v>4</v>
      </c>
      <c r="G275" s="265">
        <v>62.74</v>
      </c>
      <c r="H275" s="270">
        <f>F275*G275</f>
        <v>250.96</v>
      </c>
      <c r="I275" s="306">
        <f>ROUND(H275*(1+$I$6),2)</f>
        <v>310.04000000000002</v>
      </c>
      <c r="K275" s="214">
        <f t="shared" si="34"/>
        <v>5.2137923946031647E-4</v>
      </c>
      <c r="FI275" s="181"/>
      <c r="FJ275" s="181"/>
      <c r="FK275" s="181"/>
      <c r="FL275" s="181"/>
      <c r="FM275" s="181"/>
      <c r="FN275" s="181"/>
      <c r="FO275" s="181"/>
      <c r="FP275" s="181"/>
      <c r="FQ275" s="181"/>
      <c r="FR275" s="181"/>
      <c r="FS275" s="181"/>
      <c r="FT275" s="181"/>
      <c r="FU275" s="181"/>
      <c r="FV275" s="181"/>
      <c r="FW275" s="181"/>
      <c r="FX275" s="181"/>
      <c r="FY275" s="181"/>
      <c r="FZ275" s="181"/>
      <c r="GA275" s="181"/>
      <c r="GB275" s="181"/>
      <c r="GC275" s="181"/>
      <c r="GD275" s="181"/>
      <c r="GE275" s="181"/>
      <c r="GF275" s="181"/>
      <c r="GG275" s="181"/>
      <c r="GH275" s="181"/>
      <c r="GI275" s="181"/>
      <c r="GJ275" s="181"/>
      <c r="GK275" s="181"/>
      <c r="GL275" s="181"/>
      <c r="GM275" s="181"/>
      <c r="GN275" s="181"/>
      <c r="GO275" s="181"/>
      <c r="GP275" s="181"/>
      <c r="GQ275" s="181"/>
      <c r="GR275" s="181"/>
      <c r="GS275" s="181"/>
      <c r="GT275" s="181"/>
      <c r="GU275" s="181"/>
      <c r="GV275" s="181"/>
      <c r="GW275" s="181"/>
      <c r="GX275" s="181"/>
      <c r="GY275" s="181"/>
      <c r="GZ275" s="181"/>
      <c r="HA275" s="181"/>
    </row>
    <row r="276" spans="1:225" s="180" customFormat="1" ht="15.6" customHeight="1" x14ac:dyDescent="0.2">
      <c r="A276" s="315" t="s">
        <v>616</v>
      </c>
      <c r="B276" s="170" t="s">
        <v>342</v>
      </c>
      <c r="C276" s="166" t="s">
        <v>617</v>
      </c>
      <c r="D276" s="182" t="s">
        <v>618</v>
      </c>
      <c r="E276" s="170" t="s">
        <v>38</v>
      </c>
      <c r="F276" s="202">
        <v>4</v>
      </c>
      <c r="G276" s="265">
        <v>37.93</v>
      </c>
      <c r="H276" s="270">
        <f>F276*G276</f>
        <v>151.72</v>
      </c>
      <c r="I276" s="306">
        <f>ROUND(H276*(1+$I$6),2)</f>
        <v>187.43</v>
      </c>
      <c r="K276" s="214">
        <f t="shared" si="34"/>
        <v>3.1519194572328445E-4</v>
      </c>
      <c r="FI276" s="181"/>
      <c r="FJ276" s="181"/>
      <c r="FK276" s="181"/>
      <c r="FL276" s="181"/>
      <c r="FM276" s="181"/>
      <c r="FN276" s="181"/>
      <c r="FO276" s="181"/>
      <c r="FP276" s="181"/>
      <c r="FQ276" s="181"/>
      <c r="FR276" s="181"/>
      <c r="FS276" s="181"/>
      <c r="FT276" s="181"/>
      <c r="FU276" s="181"/>
      <c r="FV276" s="181"/>
      <c r="FW276" s="181"/>
      <c r="FX276" s="181"/>
      <c r="FY276" s="181"/>
      <c r="FZ276" s="181"/>
      <c r="GA276" s="181"/>
      <c r="GB276" s="181"/>
      <c r="GC276" s="181"/>
      <c r="GD276" s="181"/>
      <c r="GE276" s="181"/>
      <c r="GF276" s="181"/>
      <c r="GG276" s="181"/>
      <c r="GH276" s="181"/>
      <c r="GI276" s="181"/>
      <c r="GJ276" s="181"/>
      <c r="GK276" s="181"/>
      <c r="GL276" s="181"/>
      <c r="GM276" s="181"/>
      <c r="GN276" s="181"/>
      <c r="GO276" s="181"/>
      <c r="GP276" s="181"/>
      <c r="GQ276" s="181"/>
      <c r="GR276" s="181"/>
      <c r="GS276" s="181"/>
      <c r="GT276" s="181"/>
      <c r="GU276" s="181"/>
      <c r="GV276" s="181"/>
      <c r="GW276" s="181"/>
      <c r="GX276" s="181"/>
      <c r="GY276" s="181"/>
      <c r="GZ276" s="181"/>
      <c r="HA276" s="181"/>
    </row>
    <row r="277" spans="1:225" s="180" customFormat="1" ht="15.6" customHeight="1" x14ac:dyDescent="0.2">
      <c r="A277" s="315" t="s">
        <v>619</v>
      </c>
      <c r="B277" s="170" t="s">
        <v>342</v>
      </c>
      <c r="C277" s="166" t="s">
        <v>620</v>
      </c>
      <c r="D277" s="182" t="s">
        <v>621</v>
      </c>
      <c r="E277" s="170" t="s">
        <v>38</v>
      </c>
      <c r="F277" s="202">
        <v>8</v>
      </c>
      <c r="G277" s="265">
        <v>26.36</v>
      </c>
      <c r="H277" s="270">
        <f>F277*G277</f>
        <v>210.88</v>
      </c>
      <c r="I277" s="306">
        <f>ROUND(H277*(1+$I$6),2)</f>
        <v>260.52</v>
      </c>
      <c r="K277" s="214">
        <f t="shared" si="34"/>
        <v>4.3810385583860671E-4</v>
      </c>
      <c r="FI277" s="181"/>
      <c r="FJ277" s="181"/>
      <c r="FK277" s="181"/>
      <c r="FL277" s="181"/>
      <c r="FM277" s="181"/>
      <c r="FN277" s="181"/>
      <c r="FO277" s="181"/>
      <c r="FP277" s="181"/>
      <c r="FQ277" s="181"/>
      <c r="FR277" s="181"/>
      <c r="FS277" s="181"/>
      <c r="FT277" s="181"/>
      <c r="FU277" s="181"/>
      <c r="FV277" s="181"/>
      <c r="FW277" s="181"/>
      <c r="FX277" s="181"/>
      <c r="FY277" s="181"/>
      <c r="FZ277" s="181"/>
      <c r="GA277" s="181"/>
      <c r="GB277" s="181"/>
      <c r="GC277" s="181"/>
      <c r="GD277" s="181"/>
      <c r="GE277" s="181"/>
      <c r="GF277" s="181"/>
      <c r="GG277" s="181"/>
      <c r="GH277" s="181"/>
      <c r="GI277" s="181"/>
      <c r="GJ277" s="181"/>
      <c r="GK277" s="181"/>
      <c r="GL277" s="181"/>
      <c r="GM277" s="181"/>
      <c r="GN277" s="181"/>
      <c r="GO277" s="181"/>
      <c r="GP277" s="181"/>
      <c r="GQ277" s="181"/>
      <c r="GR277" s="181"/>
      <c r="GS277" s="181"/>
      <c r="GT277" s="181"/>
      <c r="GU277" s="181"/>
      <c r="GV277" s="181"/>
      <c r="GW277" s="181"/>
      <c r="GX277" s="181"/>
      <c r="GY277" s="181"/>
      <c r="GZ277" s="181"/>
      <c r="HA277" s="181"/>
    </row>
    <row r="278" spans="1:225" s="16" customFormat="1" ht="14.1" customHeight="1" x14ac:dyDescent="0.2">
      <c r="A278" s="532"/>
      <c r="B278" s="533"/>
      <c r="C278" s="533"/>
      <c r="D278" s="533"/>
      <c r="E278" s="533"/>
      <c r="F278" s="533"/>
      <c r="G278" s="533"/>
      <c r="H278" s="533"/>
      <c r="I278" s="534"/>
      <c r="K278" s="12"/>
    </row>
    <row r="279" spans="1:225" s="16" customFormat="1" ht="14.1" customHeight="1" x14ac:dyDescent="0.2">
      <c r="A279" s="518"/>
      <c r="B279" s="519"/>
      <c r="C279" s="519"/>
      <c r="D279" s="519"/>
      <c r="E279" s="519"/>
      <c r="F279" s="519"/>
      <c r="G279" s="520"/>
      <c r="H279" s="340">
        <f>SUM(H249:H277)</f>
        <v>15410.589999999997</v>
      </c>
      <c r="I279" s="340">
        <f>SUM(I249:I277)</f>
        <v>19038.240000000002</v>
      </c>
      <c r="K279" s="401">
        <f>SUM(K249:K277)</f>
        <v>3.2015685369187759E-2</v>
      </c>
    </row>
    <row r="280" spans="1:225" s="16" customFormat="1" ht="5.65" customHeight="1" x14ac:dyDescent="0.2">
      <c r="A280" s="506"/>
      <c r="B280" s="507"/>
      <c r="C280" s="507"/>
      <c r="D280" s="507"/>
      <c r="E280" s="507"/>
      <c r="F280" s="507"/>
      <c r="G280" s="507"/>
      <c r="H280" s="507"/>
      <c r="I280" s="508"/>
    </row>
    <row r="281" spans="1:225" s="15" customFormat="1" ht="15" customHeight="1" x14ac:dyDescent="0.2">
      <c r="A281" s="538" t="s">
        <v>533</v>
      </c>
      <c r="B281" s="539"/>
      <c r="C281" s="539"/>
      <c r="D281" s="539"/>
      <c r="E281" s="539"/>
      <c r="F281" s="539"/>
      <c r="G281" s="539"/>
      <c r="H281" s="539"/>
      <c r="I281" s="540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</row>
    <row r="282" spans="1:225" s="230" customFormat="1" ht="15.6" customHeight="1" x14ac:dyDescent="0.2">
      <c r="A282" s="315" t="s">
        <v>148</v>
      </c>
      <c r="B282" s="170" t="s">
        <v>338</v>
      </c>
      <c r="C282" s="166">
        <v>89580</v>
      </c>
      <c r="D282" s="182" t="s">
        <v>595</v>
      </c>
      <c r="E282" s="170" t="s">
        <v>72</v>
      </c>
      <c r="F282" s="249">
        <v>70</v>
      </c>
      <c r="G282" s="265">
        <v>39.11</v>
      </c>
      <c r="H282" s="270">
        <f t="shared" ref="H282:H287" si="39">F282*G282</f>
        <v>2737.7</v>
      </c>
      <c r="I282" s="306">
        <f t="shared" ref="I282:I287" si="40">ROUND(H282*(1+$I$6),2)</f>
        <v>3382.15</v>
      </c>
      <c r="K282" s="214">
        <f t="shared" ref="K282:K287" si="41">(I282/$I$353)</f>
        <v>5.6875977123619827E-3</v>
      </c>
    </row>
    <row r="283" spans="1:225" s="160" customFormat="1" ht="15.6" customHeight="1" x14ac:dyDescent="0.2">
      <c r="A283" s="315" t="s">
        <v>149</v>
      </c>
      <c r="B283" s="170" t="s">
        <v>338</v>
      </c>
      <c r="C283" s="166">
        <v>89714</v>
      </c>
      <c r="D283" s="182" t="s">
        <v>596</v>
      </c>
      <c r="E283" s="170" t="s">
        <v>72</v>
      </c>
      <c r="F283" s="249">
        <v>30</v>
      </c>
      <c r="G283" s="265">
        <v>37.35</v>
      </c>
      <c r="H283" s="270">
        <f t="shared" si="39"/>
        <v>1120.5</v>
      </c>
      <c r="I283" s="306">
        <f t="shared" si="40"/>
        <v>1384.27</v>
      </c>
      <c r="K283" s="214">
        <f t="shared" si="41"/>
        <v>2.3278597594108249E-3</v>
      </c>
    </row>
    <row r="284" spans="1:225" s="160" customFormat="1" ht="15.6" customHeight="1" x14ac:dyDescent="0.2">
      <c r="A284" s="315" t="s">
        <v>597</v>
      </c>
      <c r="B284" s="170" t="s">
        <v>338</v>
      </c>
      <c r="C284" s="166">
        <v>89431</v>
      </c>
      <c r="D284" s="182" t="s">
        <v>598</v>
      </c>
      <c r="E284" s="170" t="s">
        <v>38</v>
      </c>
      <c r="F284" s="249">
        <v>1</v>
      </c>
      <c r="G284" s="265">
        <v>43.8</v>
      </c>
      <c r="H284" s="270">
        <f t="shared" si="39"/>
        <v>43.8</v>
      </c>
      <c r="I284" s="306">
        <f t="shared" si="40"/>
        <v>54.11</v>
      </c>
      <c r="K284" s="214">
        <f t="shared" si="41"/>
        <v>9.0994164131072506E-5</v>
      </c>
    </row>
    <row r="285" spans="1:225" s="160" customFormat="1" ht="15.6" customHeight="1" x14ac:dyDescent="0.2">
      <c r="A285" s="315" t="s">
        <v>599</v>
      </c>
      <c r="B285" s="170" t="s">
        <v>338</v>
      </c>
      <c r="C285" s="166" t="s">
        <v>600</v>
      </c>
      <c r="D285" s="182" t="s">
        <v>601</v>
      </c>
      <c r="E285" s="170" t="s">
        <v>38</v>
      </c>
      <c r="F285" s="249">
        <v>8</v>
      </c>
      <c r="G285" s="265">
        <v>164.79</v>
      </c>
      <c r="H285" s="270">
        <f t="shared" si="39"/>
        <v>1318.32</v>
      </c>
      <c r="I285" s="306">
        <f t="shared" si="40"/>
        <v>1628.65</v>
      </c>
      <c r="K285" s="214">
        <f t="shared" si="41"/>
        <v>2.7388217596021301E-3</v>
      </c>
    </row>
    <row r="286" spans="1:225" s="230" customFormat="1" ht="15.6" customHeight="1" x14ac:dyDescent="0.2">
      <c r="A286" s="315" t="s">
        <v>602</v>
      </c>
      <c r="B286" s="162" t="s">
        <v>338</v>
      </c>
      <c r="C286" s="166">
        <v>6171</v>
      </c>
      <c r="D286" s="182" t="s">
        <v>603</v>
      </c>
      <c r="E286" s="162" t="s">
        <v>38</v>
      </c>
      <c r="F286" s="249">
        <v>8</v>
      </c>
      <c r="G286" s="262">
        <v>20.97</v>
      </c>
      <c r="H286" s="270">
        <f t="shared" si="39"/>
        <v>167.76</v>
      </c>
      <c r="I286" s="306">
        <f t="shared" si="40"/>
        <v>207.25</v>
      </c>
      <c r="K286" s="214">
        <f t="shared" si="41"/>
        <v>3.4852227899029341E-4</v>
      </c>
      <c r="FT286" s="231"/>
      <c r="FU286" s="231"/>
      <c r="FV286" s="231"/>
      <c r="FW286" s="231"/>
      <c r="FX286" s="231"/>
      <c r="FY286" s="231"/>
      <c r="FZ286" s="231"/>
      <c r="GA286" s="231"/>
      <c r="GB286" s="231"/>
      <c r="GC286" s="231"/>
      <c r="GD286" s="231"/>
      <c r="GE286" s="231"/>
      <c r="GF286" s="231"/>
      <c r="GG286" s="231"/>
      <c r="GH286" s="231"/>
      <c r="GI286" s="231"/>
      <c r="GJ286" s="231"/>
      <c r="GK286" s="231"/>
      <c r="GL286" s="231"/>
      <c r="GM286" s="231"/>
      <c r="GN286" s="231"/>
      <c r="GO286" s="231"/>
      <c r="GP286" s="231"/>
      <c r="GQ286" s="231"/>
      <c r="GR286" s="231"/>
      <c r="GS286" s="231"/>
      <c r="GT286" s="231"/>
      <c r="GU286" s="231"/>
      <c r="GV286" s="231"/>
      <c r="GW286" s="231"/>
      <c r="GX286" s="231"/>
      <c r="GY286" s="231"/>
      <c r="GZ286" s="231"/>
      <c r="HA286" s="231"/>
      <c r="HB286" s="231"/>
      <c r="HC286" s="231"/>
      <c r="HD286" s="231"/>
      <c r="HE286" s="231"/>
      <c r="HF286" s="231"/>
      <c r="HG286" s="231"/>
      <c r="HH286" s="231"/>
      <c r="HI286" s="231"/>
      <c r="HJ286" s="231"/>
      <c r="HK286" s="231"/>
      <c r="HL286" s="231"/>
      <c r="HM286" s="231"/>
      <c r="HN286" s="231"/>
    </row>
    <row r="287" spans="1:225" s="204" customFormat="1" ht="15.6" customHeight="1" x14ac:dyDescent="0.2">
      <c r="A287" s="315" t="s">
        <v>604</v>
      </c>
      <c r="B287" s="170" t="s">
        <v>356</v>
      </c>
      <c r="C287" s="166">
        <v>40125</v>
      </c>
      <c r="D287" s="182" t="s">
        <v>605</v>
      </c>
      <c r="E287" s="170" t="s">
        <v>38</v>
      </c>
      <c r="F287" s="249">
        <v>8</v>
      </c>
      <c r="G287" s="265">
        <v>30.71</v>
      </c>
      <c r="H287" s="270">
        <f t="shared" si="39"/>
        <v>245.68</v>
      </c>
      <c r="I287" s="306">
        <f t="shared" si="40"/>
        <v>303.51</v>
      </c>
      <c r="K287" s="214">
        <f t="shared" si="41"/>
        <v>5.1039805498839059E-4</v>
      </c>
      <c r="FT287" s="232"/>
      <c r="FU287" s="232"/>
      <c r="FV287" s="232"/>
      <c r="FW287" s="232"/>
      <c r="FX287" s="232"/>
      <c r="FY287" s="232"/>
      <c r="FZ287" s="232"/>
      <c r="GA287" s="232"/>
      <c r="GB287" s="232"/>
      <c r="GC287" s="232"/>
      <c r="GD287" s="232"/>
      <c r="GE287" s="232"/>
      <c r="GF287" s="232"/>
      <c r="GG287" s="232"/>
      <c r="GH287" s="232"/>
      <c r="GI287" s="232"/>
      <c r="GJ287" s="232"/>
      <c r="GK287" s="232"/>
      <c r="GL287" s="232"/>
      <c r="GM287" s="232"/>
      <c r="GN287" s="232"/>
      <c r="GO287" s="232"/>
      <c r="GP287" s="232"/>
      <c r="GQ287" s="232"/>
      <c r="GR287" s="232"/>
      <c r="GS287" s="232"/>
      <c r="GT287" s="232"/>
      <c r="GU287" s="232"/>
      <c r="GV287" s="232"/>
      <c r="GW287" s="232"/>
      <c r="GX287" s="232"/>
      <c r="GY287" s="232"/>
      <c r="GZ287" s="232"/>
      <c r="HA287" s="232"/>
      <c r="HB287" s="232"/>
      <c r="HC287" s="232"/>
      <c r="HD287" s="232"/>
      <c r="HE287" s="232"/>
      <c r="HF287" s="232"/>
      <c r="HG287" s="232"/>
      <c r="HH287" s="232"/>
    </row>
    <row r="288" spans="1:225" s="15" customFormat="1" ht="15" customHeight="1" x14ac:dyDescent="0.2">
      <c r="A288" s="532"/>
      <c r="B288" s="533"/>
      <c r="C288" s="533"/>
      <c r="D288" s="533"/>
      <c r="E288" s="533"/>
      <c r="F288" s="533"/>
      <c r="G288" s="533"/>
      <c r="H288" s="533"/>
      <c r="I288" s="534"/>
      <c r="K288" s="12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</row>
    <row r="289" spans="1:226" s="15" customFormat="1" ht="15" customHeight="1" x14ac:dyDescent="0.2">
      <c r="A289" s="518"/>
      <c r="B289" s="519"/>
      <c r="C289" s="519"/>
      <c r="D289" s="519"/>
      <c r="E289" s="519"/>
      <c r="F289" s="519"/>
      <c r="G289" s="520"/>
      <c r="H289" s="346">
        <f>SUM(H282:H288)</f>
        <v>5633.76</v>
      </c>
      <c r="I289" s="347">
        <f>SUM(I282:I288)</f>
        <v>6959.9400000000005</v>
      </c>
      <c r="K289" s="401">
        <f>SUM(K282:K287)</f>
        <v>1.1704193729484695E-2</v>
      </c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</row>
    <row r="290" spans="1:226" s="16" customFormat="1" ht="5.65" customHeight="1" x14ac:dyDescent="0.2">
      <c r="A290" s="506"/>
      <c r="B290" s="507"/>
      <c r="C290" s="507"/>
      <c r="D290" s="507"/>
      <c r="E290" s="507"/>
      <c r="F290" s="507"/>
      <c r="G290" s="507"/>
      <c r="H290" s="507"/>
      <c r="I290" s="508"/>
    </row>
    <row r="291" spans="1:226" s="16" customFormat="1" ht="14.1" customHeight="1" x14ac:dyDescent="0.2">
      <c r="A291" s="512" t="s">
        <v>534</v>
      </c>
      <c r="B291" s="513"/>
      <c r="C291" s="513"/>
      <c r="D291" s="513"/>
      <c r="E291" s="513"/>
      <c r="F291" s="513"/>
      <c r="G291" s="513"/>
      <c r="H291" s="513"/>
      <c r="I291" s="514"/>
    </row>
    <row r="292" spans="1:226" s="221" customFormat="1" ht="15.6" customHeight="1" x14ac:dyDescent="0.2">
      <c r="A292" s="308" t="s">
        <v>150</v>
      </c>
      <c r="B292" s="550"/>
      <c r="C292" s="550"/>
      <c r="D292" s="430" t="s">
        <v>582</v>
      </c>
      <c r="E292" s="430"/>
      <c r="F292" s="430"/>
      <c r="G292" s="430"/>
      <c r="H292" s="430"/>
      <c r="I292" s="483"/>
      <c r="FN292" s="222"/>
      <c r="FO292" s="222"/>
      <c r="FP292" s="222"/>
      <c r="FQ292" s="222"/>
      <c r="FR292" s="222"/>
      <c r="FS292" s="222"/>
      <c r="FT292" s="222"/>
      <c r="FU292" s="222"/>
      <c r="FV292" s="222"/>
      <c r="FW292" s="222"/>
      <c r="FX292" s="222"/>
      <c r="FY292" s="222"/>
      <c r="FZ292" s="222"/>
      <c r="GA292" s="222"/>
      <c r="GB292" s="222"/>
      <c r="GC292" s="222"/>
      <c r="GD292" s="222"/>
      <c r="GE292" s="222"/>
      <c r="GF292" s="222"/>
      <c r="GG292" s="222"/>
      <c r="GH292" s="222"/>
      <c r="GI292" s="222"/>
      <c r="GJ292" s="222"/>
      <c r="GK292" s="222"/>
      <c r="GL292" s="222"/>
      <c r="GM292" s="222"/>
      <c r="GN292" s="222"/>
      <c r="GO292" s="222"/>
      <c r="GP292" s="222"/>
      <c r="GQ292" s="222"/>
      <c r="GR292" s="222"/>
      <c r="GS292" s="222"/>
      <c r="GT292" s="222"/>
      <c r="GU292" s="222"/>
      <c r="GV292" s="222"/>
      <c r="GW292" s="222"/>
      <c r="GX292" s="222"/>
      <c r="GY292" s="222"/>
      <c r="GZ292" s="222"/>
      <c r="HA292" s="222"/>
      <c r="HB292" s="222"/>
      <c r="HC292" s="222"/>
      <c r="HD292" s="222"/>
      <c r="HE292" s="222"/>
      <c r="HF292" s="222"/>
      <c r="HG292" s="222"/>
      <c r="HH292" s="222"/>
      <c r="HI292" s="222"/>
      <c r="HJ292" s="222"/>
      <c r="HK292" s="223"/>
      <c r="HL292" s="223"/>
      <c r="HM292" s="223"/>
      <c r="HN292" s="223"/>
      <c r="HO292" s="223"/>
      <c r="HP292" s="223"/>
      <c r="HQ292" s="223"/>
      <c r="HR292" s="223"/>
    </row>
    <row r="293" spans="1:226" s="224" customFormat="1" ht="15.6" customHeight="1" x14ac:dyDescent="0.2">
      <c r="A293" s="305" t="s">
        <v>152</v>
      </c>
      <c r="B293" s="162" t="s">
        <v>338</v>
      </c>
      <c r="C293" s="166">
        <v>97599</v>
      </c>
      <c r="D293" s="184" t="s">
        <v>583</v>
      </c>
      <c r="E293" s="168" t="s">
        <v>137</v>
      </c>
      <c r="F293" s="249">
        <v>3</v>
      </c>
      <c r="G293" s="263">
        <v>37.950000000000003</v>
      </c>
      <c r="H293" s="270">
        <f>F293*G293</f>
        <v>113.85000000000001</v>
      </c>
      <c r="I293" s="306">
        <f>ROUND(H293*(1+$I$6),2)</f>
        <v>140.65</v>
      </c>
      <c r="K293" s="214">
        <f t="shared" ref="K293:K300" si="42">(I293/$I$353)</f>
        <v>2.3652428728581314E-4</v>
      </c>
      <c r="FN293" s="225"/>
      <c r="FO293" s="225"/>
      <c r="FP293" s="225"/>
      <c r="FQ293" s="225"/>
      <c r="FR293" s="225"/>
      <c r="FS293" s="225"/>
      <c r="FT293" s="225"/>
      <c r="FU293" s="225"/>
      <c r="FV293" s="225"/>
      <c r="FW293" s="225"/>
      <c r="FX293" s="225"/>
      <c r="FY293" s="225"/>
      <c r="FZ293" s="225"/>
      <c r="GA293" s="225"/>
      <c r="GB293" s="225"/>
      <c r="GC293" s="225"/>
      <c r="GD293" s="225"/>
      <c r="GE293" s="225"/>
      <c r="GF293" s="225"/>
      <c r="GG293" s="225"/>
      <c r="GH293" s="225"/>
      <c r="GI293" s="225"/>
      <c r="GJ293" s="225"/>
      <c r="GK293" s="225"/>
      <c r="GL293" s="225"/>
      <c r="GM293" s="225"/>
      <c r="GN293" s="225"/>
      <c r="GO293" s="225"/>
      <c r="GP293" s="225"/>
      <c r="GQ293" s="225"/>
      <c r="GR293" s="225"/>
      <c r="GS293" s="225"/>
      <c r="GT293" s="225"/>
      <c r="GU293" s="225"/>
      <c r="GV293" s="225"/>
      <c r="GW293" s="225"/>
      <c r="GX293" s="225"/>
      <c r="GY293" s="225"/>
      <c r="GZ293" s="225"/>
      <c r="HA293" s="225"/>
      <c r="HB293" s="225"/>
      <c r="HC293" s="225"/>
      <c r="HD293" s="225"/>
      <c r="HE293" s="225"/>
      <c r="HF293" s="225"/>
      <c r="HG293" s="225"/>
      <c r="HH293" s="225"/>
      <c r="HI293" s="225"/>
      <c r="HJ293" s="225"/>
      <c r="HK293" s="226"/>
      <c r="HL293" s="226"/>
      <c r="HM293" s="226"/>
      <c r="HN293" s="226"/>
      <c r="HO293" s="226"/>
      <c r="HP293" s="226"/>
      <c r="HQ293" s="226"/>
      <c r="HR293" s="226"/>
    </row>
    <row r="294" spans="1:226" s="221" customFormat="1" ht="15.6" customHeight="1" x14ac:dyDescent="0.2">
      <c r="A294" s="308" t="s">
        <v>154</v>
      </c>
      <c r="B294" s="212"/>
      <c r="C294" s="229"/>
      <c r="D294" s="430" t="s">
        <v>584</v>
      </c>
      <c r="E294" s="430"/>
      <c r="F294" s="430"/>
      <c r="G294" s="430"/>
      <c r="H294" s="430"/>
      <c r="I294" s="483"/>
      <c r="K294" s="214">
        <f t="shared" si="42"/>
        <v>0</v>
      </c>
      <c r="FN294" s="222"/>
      <c r="FO294" s="222"/>
      <c r="FP294" s="222"/>
      <c r="FQ294" s="222"/>
      <c r="FR294" s="222"/>
      <c r="FS294" s="222"/>
      <c r="FT294" s="222"/>
      <c r="FU294" s="222"/>
      <c r="FV294" s="222"/>
      <c r="FW294" s="222"/>
      <c r="FX294" s="222"/>
      <c r="FY294" s="222"/>
      <c r="FZ294" s="222"/>
      <c r="GA294" s="222"/>
      <c r="GB294" s="222"/>
      <c r="GC294" s="222"/>
      <c r="GD294" s="222"/>
      <c r="GE294" s="222"/>
      <c r="GF294" s="222"/>
      <c r="GG294" s="222"/>
      <c r="GH294" s="222"/>
      <c r="GI294" s="222"/>
      <c r="GJ294" s="222"/>
      <c r="GK294" s="222"/>
      <c r="GL294" s="222"/>
      <c r="GM294" s="222"/>
      <c r="GN294" s="222"/>
      <c r="GO294" s="222"/>
      <c r="GP294" s="222"/>
      <c r="GQ294" s="222"/>
      <c r="GR294" s="222"/>
      <c r="GS294" s="222"/>
      <c r="GT294" s="222"/>
      <c r="GU294" s="222"/>
      <c r="GV294" s="222"/>
      <c r="GW294" s="222"/>
      <c r="GX294" s="222"/>
      <c r="GY294" s="222"/>
      <c r="GZ294" s="222"/>
      <c r="HA294" s="222"/>
      <c r="HB294" s="222"/>
      <c r="HC294" s="222"/>
      <c r="HD294" s="222"/>
      <c r="HE294" s="222"/>
      <c r="HF294" s="222"/>
      <c r="HG294" s="222"/>
      <c r="HH294" s="222"/>
      <c r="HI294" s="222"/>
      <c r="HJ294" s="222"/>
      <c r="HK294" s="223"/>
      <c r="HL294" s="223"/>
      <c r="HM294" s="223"/>
      <c r="HN294" s="223"/>
      <c r="HO294" s="223"/>
      <c r="HP294" s="223"/>
      <c r="HQ294" s="223"/>
      <c r="HR294" s="223"/>
    </row>
    <row r="295" spans="1:226" s="224" customFormat="1" ht="22.7" customHeight="1" x14ac:dyDescent="0.2">
      <c r="A295" s="305" t="s">
        <v>156</v>
      </c>
      <c r="B295" s="168" t="s">
        <v>553</v>
      </c>
      <c r="C295" s="169" t="s">
        <v>496</v>
      </c>
      <c r="D295" s="184" t="s">
        <v>585</v>
      </c>
      <c r="E295" s="168" t="s">
        <v>137</v>
      </c>
      <c r="F295" s="249">
        <v>4</v>
      </c>
      <c r="G295" s="263">
        <v>18.28</v>
      </c>
      <c r="H295" s="270">
        <f>F295*G295</f>
        <v>73.12</v>
      </c>
      <c r="I295" s="306">
        <f>ROUND(H295*(1+$I$6),2)</f>
        <v>90.33</v>
      </c>
      <c r="K295" s="214">
        <f t="shared" si="42"/>
        <v>1.51903582442428E-4</v>
      </c>
      <c r="FN295" s="225"/>
      <c r="FO295" s="225"/>
      <c r="FP295" s="225"/>
      <c r="FQ295" s="225"/>
      <c r="FR295" s="225"/>
      <c r="FS295" s="225"/>
      <c r="FT295" s="225"/>
      <c r="FU295" s="225"/>
      <c r="FV295" s="225"/>
      <c r="FW295" s="225"/>
      <c r="FX295" s="225"/>
      <c r="FY295" s="225"/>
      <c r="FZ295" s="225"/>
      <c r="GA295" s="225"/>
      <c r="GB295" s="225"/>
      <c r="GC295" s="225"/>
      <c r="GD295" s="225"/>
      <c r="GE295" s="225"/>
      <c r="GF295" s="225"/>
      <c r="GG295" s="225"/>
      <c r="GH295" s="225"/>
      <c r="GI295" s="225"/>
      <c r="GJ295" s="225"/>
      <c r="GK295" s="225"/>
      <c r="GL295" s="225"/>
      <c r="GM295" s="225"/>
      <c r="GN295" s="225"/>
      <c r="GO295" s="225"/>
      <c r="GP295" s="225"/>
      <c r="GQ295" s="225"/>
      <c r="GR295" s="225"/>
      <c r="GS295" s="225"/>
      <c r="GT295" s="225"/>
      <c r="GU295" s="225"/>
      <c r="GV295" s="225"/>
      <c r="GW295" s="225"/>
      <c r="GX295" s="225"/>
      <c r="GY295" s="225"/>
      <c r="GZ295" s="225"/>
      <c r="HA295" s="225"/>
      <c r="HB295" s="225"/>
      <c r="HC295" s="225"/>
      <c r="HD295" s="225"/>
      <c r="HE295" s="225"/>
      <c r="HF295" s="225"/>
      <c r="HG295" s="225"/>
      <c r="HH295" s="225"/>
      <c r="HI295" s="225"/>
      <c r="HJ295" s="225"/>
      <c r="HK295" s="226"/>
      <c r="HL295" s="226"/>
      <c r="HM295" s="226"/>
      <c r="HN295" s="226"/>
      <c r="HO295" s="226"/>
      <c r="HP295" s="226"/>
      <c r="HQ295" s="226"/>
      <c r="HR295" s="226"/>
    </row>
    <row r="296" spans="1:226" s="224" customFormat="1" ht="22.7" customHeight="1" x14ac:dyDescent="0.2">
      <c r="A296" s="305" t="s">
        <v>157</v>
      </c>
      <c r="B296" s="168" t="s">
        <v>553</v>
      </c>
      <c r="C296" s="169" t="s">
        <v>496</v>
      </c>
      <c r="D296" s="184" t="s">
        <v>586</v>
      </c>
      <c r="E296" s="168" t="s">
        <v>137</v>
      </c>
      <c r="F296" s="249">
        <v>4</v>
      </c>
      <c r="G296" s="263">
        <v>31.22</v>
      </c>
      <c r="H296" s="270">
        <f>F296*G296</f>
        <v>124.88</v>
      </c>
      <c r="I296" s="306">
        <f>ROUND(H296*(1+$I$6),2)</f>
        <v>154.28</v>
      </c>
      <c r="K296" s="214">
        <f t="shared" si="42"/>
        <v>2.5944519760010844E-4</v>
      </c>
      <c r="FN296" s="225"/>
      <c r="FO296" s="225"/>
      <c r="FP296" s="225"/>
      <c r="FQ296" s="225"/>
      <c r="FR296" s="225"/>
      <c r="FS296" s="225"/>
      <c r="FT296" s="225"/>
      <c r="FU296" s="225"/>
      <c r="FV296" s="225"/>
      <c r="FW296" s="225"/>
      <c r="FX296" s="225"/>
      <c r="FY296" s="225"/>
      <c r="FZ296" s="225"/>
      <c r="GA296" s="225"/>
      <c r="GB296" s="225"/>
      <c r="GC296" s="225"/>
      <c r="GD296" s="225"/>
      <c r="GE296" s="225"/>
      <c r="GF296" s="225"/>
      <c r="GG296" s="225"/>
      <c r="GH296" s="225"/>
      <c r="GI296" s="225"/>
      <c r="GJ296" s="225"/>
      <c r="GK296" s="225"/>
      <c r="GL296" s="225"/>
      <c r="GM296" s="225"/>
      <c r="GN296" s="225"/>
      <c r="GO296" s="225"/>
      <c r="GP296" s="225"/>
      <c r="GQ296" s="225"/>
      <c r="GR296" s="225"/>
      <c r="GS296" s="225"/>
      <c r="GT296" s="225"/>
      <c r="GU296" s="225"/>
      <c r="GV296" s="225"/>
      <c r="GW296" s="225"/>
      <c r="GX296" s="225"/>
      <c r="GY296" s="225"/>
      <c r="GZ296" s="225"/>
      <c r="HA296" s="225"/>
      <c r="HB296" s="225"/>
      <c r="HC296" s="225"/>
      <c r="HD296" s="225"/>
      <c r="HE296" s="225"/>
      <c r="HF296" s="225"/>
      <c r="HG296" s="225"/>
      <c r="HH296" s="225"/>
      <c r="HI296" s="225"/>
      <c r="HJ296" s="225"/>
      <c r="HK296" s="226"/>
      <c r="HL296" s="226"/>
      <c r="HM296" s="226"/>
      <c r="HN296" s="226"/>
      <c r="HO296" s="226"/>
      <c r="HP296" s="226"/>
      <c r="HQ296" s="226"/>
      <c r="HR296" s="226"/>
    </row>
    <row r="297" spans="1:226" s="221" customFormat="1" ht="15.6" customHeight="1" x14ac:dyDescent="0.2">
      <c r="A297" s="322" t="s">
        <v>158</v>
      </c>
      <c r="B297" s="565"/>
      <c r="C297" s="565"/>
      <c r="D297" s="227" t="s">
        <v>587</v>
      </c>
      <c r="E297" s="228"/>
      <c r="F297" s="281"/>
      <c r="G297" s="271"/>
      <c r="H297" s="272"/>
      <c r="I297" s="323"/>
      <c r="K297" s="214">
        <f t="shared" si="42"/>
        <v>0</v>
      </c>
      <c r="FM297" s="222"/>
      <c r="FN297" s="222"/>
      <c r="FO297" s="222"/>
      <c r="FP297" s="222"/>
      <c r="FQ297" s="222"/>
      <c r="FR297" s="222"/>
      <c r="FS297" s="222"/>
      <c r="FT297" s="222"/>
      <c r="FU297" s="222"/>
      <c r="FV297" s="222"/>
      <c r="FW297" s="222"/>
      <c r="FX297" s="222"/>
      <c r="FY297" s="222"/>
      <c r="FZ297" s="222"/>
      <c r="GA297" s="222"/>
      <c r="GB297" s="222"/>
      <c r="GC297" s="222"/>
      <c r="GD297" s="222"/>
      <c r="GE297" s="222"/>
      <c r="GF297" s="222"/>
      <c r="GG297" s="222"/>
      <c r="GH297" s="222"/>
      <c r="GI297" s="222"/>
      <c r="GJ297" s="222"/>
      <c r="GK297" s="222"/>
      <c r="GL297" s="222"/>
      <c r="GM297" s="222"/>
      <c r="GN297" s="222"/>
      <c r="GO297" s="222"/>
      <c r="GP297" s="222"/>
      <c r="GQ297" s="222"/>
      <c r="GR297" s="222"/>
      <c r="GS297" s="222"/>
      <c r="GT297" s="222"/>
      <c r="GU297" s="222"/>
      <c r="GV297" s="222"/>
      <c r="GW297" s="222"/>
      <c r="GX297" s="222"/>
      <c r="GY297" s="222"/>
      <c r="GZ297" s="222"/>
      <c r="HA297" s="222"/>
      <c r="HB297" s="222"/>
      <c r="HC297" s="222"/>
      <c r="HD297" s="222"/>
      <c r="HE297" s="222"/>
      <c r="HF297" s="222"/>
      <c r="HG297" s="222"/>
      <c r="HH297" s="222"/>
      <c r="HI297" s="222"/>
      <c r="HJ297" s="223"/>
      <c r="HK297" s="223"/>
      <c r="HL297" s="223"/>
      <c r="HM297" s="223"/>
      <c r="HN297" s="223"/>
      <c r="HO297" s="223"/>
      <c r="HP297" s="223"/>
      <c r="HQ297" s="223"/>
    </row>
    <row r="298" spans="1:226" s="224" customFormat="1" ht="22.7" customHeight="1" x14ac:dyDescent="0.2">
      <c r="A298" s="305" t="s">
        <v>564</v>
      </c>
      <c r="B298" s="162" t="s">
        <v>588</v>
      </c>
      <c r="C298" s="166" t="s">
        <v>589</v>
      </c>
      <c r="D298" s="184" t="s">
        <v>590</v>
      </c>
      <c r="E298" s="168" t="s">
        <v>72</v>
      </c>
      <c r="F298" s="249">
        <v>3</v>
      </c>
      <c r="G298" s="263">
        <v>60.96</v>
      </c>
      <c r="H298" s="270">
        <f>F298*G298</f>
        <v>182.88</v>
      </c>
      <c r="I298" s="306">
        <f>ROUND(H298*(1+$I$6),2)</f>
        <v>225.93</v>
      </c>
      <c r="K298" s="214">
        <f t="shared" si="42"/>
        <v>3.7993552951641496E-4</v>
      </c>
      <c r="FM298" s="225"/>
      <c r="FN298" s="225"/>
      <c r="FO298" s="225"/>
      <c r="FP298" s="225"/>
      <c r="FQ298" s="225"/>
      <c r="FR298" s="225"/>
      <c r="FS298" s="225"/>
      <c r="FT298" s="225"/>
      <c r="FU298" s="225"/>
      <c r="FV298" s="225"/>
      <c r="FW298" s="225"/>
      <c r="FX298" s="225"/>
      <c r="FY298" s="225"/>
      <c r="FZ298" s="225"/>
      <c r="GA298" s="225"/>
      <c r="GB298" s="225"/>
      <c r="GC298" s="225"/>
      <c r="GD298" s="225"/>
      <c r="GE298" s="225"/>
      <c r="GF298" s="225"/>
      <c r="GG298" s="225"/>
      <c r="GH298" s="225"/>
      <c r="GI298" s="225"/>
      <c r="GJ298" s="225"/>
      <c r="GK298" s="225"/>
      <c r="GL298" s="225"/>
      <c r="GM298" s="225"/>
      <c r="GN298" s="225"/>
      <c r="GO298" s="225"/>
      <c r="GP298" s="225"/>
      <c r="GQ298" s="225"/>
      <c r="GR298" s="225"/>
      <c r="GS298" s="225"/>
      <c r="GT298" s="225"/>
      <c r="GU298" s="225"/>
      <c r="GV298" s="225"/>
      <c r="GW298" s="225"/>
      <c r="GX298" s="225"/>
      <c r="GY298" s="225"/>
      <c r="GZ298" s="225"/>
      <c r="HA298" s="225"/>
      <c r="HB298" s="225"/>
      <c r="HC298" s="225"/>
      <c r="HD298" s="225"/>
      <c r="HE298" s="225"/>
      <c r="HF298" s="225"/>
      <c r="HG298" s="225"/>
      <c r="HH298" s="225"/>
      <c r="HI298" s="225"/>
      <c r="HJ298" s="226"/>
      <c r="HK298" s="226"/>
      <c r="HL298" s="226"/>
      <c r="HM298" s="226"/>
      <c r="HN298" s="226"/>
      <c r="HO298" s="226"/>
      <c r="HP298" s="226"/>
      <c r="HQ298" s="226"/>
    </row>
    <row r="299" spans="1:226" s="224" customFormat="1" ht="22.7" customHeight="1" x14ac:dyDescent="0.2">
      <c r="A299" s="305" t="s">
        <v>565</v>
      </c>
      <c r="B299" s="162" t="s">
        <v>338</v>
      </c>
      <c r="C299" s="166" t="s">
        <v>591</v>
      </c>
      <c r="D299" s="184" t="s">
        <v>592</v>
      </c>
      <c r="E299" s="168" t="s">
        <v>72</v>
      </c>
      <c r="F299" s="249">
        <v>3</v>
      </c>
      <c r="G299" s="263">
        <v>24.62</v>
      </c>
      <c r="H299" s="270">
        <f>F299*G299</f>
        <v>73.86</v>
      </c>
      <c r="I299" s="306">
        <f>ROUND(H299*(1+$I$6),2)</f>
        <v>91.25</v>
      </c>
      <c r="K299" s="214">
        <f t="shared" si="42"/>
        <v>1.5345070184735477E-4</v>
      </c>
      <c r="FM299" s="225"/>
      <c r="FN299" s="225"/>
      <c r="FO299" s="225"/>
      <c r="FP299" s="225"/>
      <c r="FQ299" s="225"/>
      <c r="FR299" s="225"/>
      <c r="FS299" s="225"/>
      <c r="FT299" s="225"/>
      <c r="FU299" s="225"/>
      <c r="FV299" s="225"/>
      <c r="FW299" s="225"/>
      <c r="FX299" s="225"/>
      <c r="FY299" s="225"/>
      <c r="FZ299" s="225"/>
      <c r="GA299" s="225"/>
      <c r="GB299" s="225"/>
      <c r="GC299" s="225"/>
      <c r="GD299" s="225"/>
      <c r="GE299" s="225"/>
      <c r="GF299" s="225"/>
      <c r="GG299" s="225"/>
      <c r="GH299" s="225"/>
      <c r="GI299" s="225"/>
      <c r="GJ299" s="225"/>
      <c r="GK299" s="225"/>
      <c r="GL299" s="225"/>
      <c r="GM299" s="225"/>
      <c r="GN299" s="225"/>
      <c r="GO299" s="225"/>
      <c r="GP299" s="225"/>
      <c r="GQ299" s="225"/>
      <c r="GR299" s="225"/>
      <c r="GS299" s="225"/>
      <c r="GT299" s="225"/>
      <c r="GU299" s="225"/>
      <c r="GV299" s="225"/>
      <c r="GW299" s="225"/>
      <c r="GX299" s="225"/>
      <c r="GY299" s="225"/>
      <c r="GZ299" s="225"/>
      <c r="HA299" s="225"/>
      <c r="HB299" s="225"/>
      <c r="HC299" s="225"/>
      <c r="HD299" s="225"/>
      <c r="HE299" s="225"/>
      <c r="HF299" s="225"/>
      <c r="HG299" s="225"/>
      <c r="HH299" s="225"/>
      <c r="HI299" s="225"/>
      <c r="HJ299" s="226"/>
      <c r="HK299" s="226"/>
      <c r="HL299" s="226"/>
      <c r="HM299" s="226"/>
      <c r="HN299" s="226"/>
      <c r="HO299" s="226"/>
      <c r="HP299" s="226"/>
      <c r="HQ299" s="226"/>
    </row>
    <row r="300" spans="1:226" s="224" customFormat="1" ht="15.6" customHeight="1" x14ac:dyDescent="0.2">
      <c r="A300" s="305" t="s">
        <v>566</v>
      </c>
      <c r="B300" s="162" t="s">
        <v>588</v>
      </c>
      <c r="C300" s="166" t="s">
        <v>593</v>
      </c>
      <c r="D300" s="184" t="s">
        <v>594</v>
      </c>
      <c r="E300" s="168" t="s">
        <v>38</v>
      </c>
      <c r="F300" s="249">
        <v>2</v>
      </c>
      <c r="G300" s="263">
        <v>28.85</v>
      </c>
      <c r="H300" s="270">
        <f>F300*G300</f>
        <v>57.7</v>
      </c>
      <c r="I300" s="306">
        <f>ROUND(H300*(1+$I$6),2)</f>
        <v>71.28</v>
      </c>
      <c r="K300" s="214">
        <f t="shared" si="42"/>
        <v>1.1986812085128162E-4</v>
      </c>
      <c r="FM300" s="225"/>
      <c r="FN300" s="225"/>
      <c r="FO300" s="225"/>
      <c r="FP300" s="225"/>
      <c r="FQ300" s="225"/>
      <c r="FR300" s="225"/>
      <c r="FS300" s="225"/>
      <c r="FT300" s="225"/>
      <c r="FU300" s="225"/>
      <c r="FV300" s="225"/>
      <c r="FW300" s="225"/>
      <c r="FX300" s="225"/>
      <c r="FY300" s="225"/>
      <c r="FZ300" s="225"/>
      <c r="GA300" s="225"/>
      <c r="GB300" s="225"/>
      <c r="GC300" s="225"/>
      <c r="GD300" s="225"/>
      <c r="GE300" s="225"/>
      <c r="GF300" s="225"/>
      <c r="GG300" s="225"/>
      <c r="GH300" s="225"/>
      <c r="GI300" s="225"/>
      <c r="GJ300" s="225"/>
      <c r="GK300" s="225"/>
      <c r="GL300" s="225"/>
      <c r="GM300" s="225"/>
      <c r="GN300" s="225"/>
      <c r="GO300" s="225"/>
      <c r="GP300" s="225"/>
      <c r="GQ300" s="225"/>
      <c r="GR300" s="225"/>
      <c r="GS300" s="225"/>
      <c r="GT300" s="225"/>
      <c r="GU300" s="225"/>
      <c r="GV300" s="225"/>
      <c r="GW300" s="225"/>
      <c r="GX300" s="225"/>
      <c r="GY300" s="225"/>
      <c r="GZ300" s="225"/>
      <c r="HA300" s="225"/>
      <c r="HB300" s="225"/>
      <c r="HC300" s="225"/>
      <c r="HD300" s="225"/>
      <c r="HE300" s="225"/>
      <c r="HF300" s="225"/>
      <c r="HG300" s="225"/>
      <c r="HH300" s="225"/>
      <c r="HI300" s="225"/>
      <c r="HJ300" s="226"/>
      <c r="HK300" s="226"/>
      <c r="HL300" s="226"/>
      <c r="HM300" s="226"/>
      <c r="HN300" s="226"/>
      <c r="HO300" s="226"/>
      <c r="HP300" s="226"/>
      <c r="HQ300" s="226"/>
    </row>
    <row r="301" spans="1:226" ht="15.6" customHeight="1" x14ac:dyDescent="0.2">
      <c r="A301" s="544"/>
      <c r="B301" s="545"/>
      <c r="C301" s="545"/>
      <c r="D301" s="545"/>
      <c r="E301" s="545"/>
      <c r="F301" s="545"/>
      <c r="G301" s="545"/>
      <c r="H301" s="545"/>
      <c r="I301" s="546"/>
    </row>
    <row r="302" spans="1:226" s="16" customFormat="1" ht="15" customHeight="1" x14ac:dyDescent="0.2">
      <c r="A302" s="544"/>
      <c r="B302" s="545"/>
      <c r="C302" s="545"/>
      <c r="D302" s="545"/>
      <c r="E302" s="545"/>
      <c r="F302" s="545"/>
      <c r="G302" s="569"/>
      <c r="H302" s="340">
        <f>SUM(H293:H301)</f>
        <v>626.29000000000008</v>
      </c>
      <c r="I302" s="341">
        <f>SUM(I293:I301)</f>
        <v>773.72</v>
      </c>
      <c r="K302" s="401">
        <f>SUM(K293:K300)</f>
        <v>1.3011274195434009E-3</v>
      </c>
    </row>
    <row r="303" spans="1:226" ht="5.65" customHeight="1" x14ac:dyDescent="0.2">
      <c r="A303" s="506"/>
      <c r="B303" s="507"/>
      <c r="C303" s="507"/>
      <c r="D303" s="507"/>
      <c r="E303" s="507"/>
      <c r="F303" s="507"/>
      <c r="G303" s="507"/>
      <c r="H303" s="507"/>
      <c r="I303" s="508"/>
    </row>
    <row r="304" spans="1:226" ht="15.6" customHeight="1" x14ac:dyDescent="0.2">
      <c r="A304" s="512" t="s">
        <v>535</v>
      </c>
      <c r="B304" s="513"/>
      <c r="C304" s="513"/>
      <c r="D304" s="513"/>
      <c r="E304" s="513"/>
      <c r="F304" s="513"/>
      <c r="G304" s="513"/>
      <c r="H304" s="513"/>
      <c r="I304" s="514"/>
    </row>
    <row r="305" spans="1:248" s="28" customFormat="1" ht="15.6" customHeight="1" x14ac:dyDescent="0.2">
      <c r="A305" s="376" t="s">
        <v>161</v>
      </c>
      <c r="B305" s="377"/>
      <c r="C305" s="378"/>
      <c r="D305" s="436" t="s">
        <v>151</v>
      </c>
      <c r="E305" s="437"/>
      <c r="F305" s="437"/>
      <c r="G305" s="437"/>
      <c r="H305" s="437"/>
      <c r="I305" s="438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</row>
    <row r="306" spans="1:248" ht="39.75" customHeight="1" x14ac:dyDescent="0.2">
      <c r="A306" s="309" t="s">
        <v>398</v>
      </c>
      <c r="B306" s="188" t="s">
        <v>357</v>
      </c>
      <c r="C306" s="169" t="s">
        <v>402</v>
      </c>
      <c r="D306" s="184" t="s">
        <v>403</v>
      </c>
      <c r="E306" s="188" t="s">
        <v>137</v>
      </c>
      <c r="F306" s="249">
        <v>1</v>
      </c>
      <c r="G306" s="270">
        <v>1774.82</v>
      </c>
      <c r="H306" s="270">
        <f>F306*G306</f>
        <v>1774.82</v>
      </c>
      <c r="I306" s="306">
        <f>ROUND(H306*(1+$I$6),2)</f>
        <v>2192.61</v>
      </c>
      <c r="K306" s="214">
        <f t="shared" ref="K306:K326" si="43">(I306/$I$353)</f>
        <v>3.6872059548222307E-3</v>
      </c>
      <c r="GC306" s="19"/>
      <c r="GD306" s="19"/>
      <c r="GE306" s="19"/>
      <c r="GF306" s="19"/>
      <c r="GG306" s="19"/>
      <c r="GH306" s="19"/>
      <c r="GI306" s="19"/>
      <c r="GJ306" s="19"/>
      <c r="GK306" s="19"/>
      <c r="GL306" s="19"/>
      <c r="GM306" s="19"/>
      <c r="GN306" s="19"/>
      <c r="GO306" s="19"/>
      <c r="GP306" s="19"/>
      <c r="GQ306" s="19"/>
      <c r="GR306" s="19"/>
      <c r="GS306" s="19"/>
      <c r="GT306" s="19"/>
      <c r="GU306" s="19"/>
      <c r="GV306" s="19"/>
      <c r="GW306" s="19"/>
      <c r="GX306" s="19"/>
      <c r="GY306" s="19"/>
      <c r="GZ306" s="19"/>
      <c r="HA306" s="19"/>
      <c r="HB306" s="19"/>
      <c r="HC306" s="19"/>
      <c r="HD306" s="19"/>
      <c r="HE306" s="19"/>
      <c r="HF306" s="19"/>
      <c r="HG306" s="19"/>
      <c r="HH306" s="19"/>
      <c r="HI306" s="19"/>
      <c r="HJ306" s="19"/>
      <c r="HK306" s="19"/>
      <c r="HL306" s="19"/>
      <c r="HM306" s="19"/>
      <c r="HN306" s="19"/>
      <c r="HO306" s="19"/>
      <c r="HP306" s="19"/>
      <c r="HQ306" s="19"/>
    </row>
    <row r="307" spans="1:248" s="218" customFormat="1" ht="15.6" customHeight="1" x14ac:dyDescent="0.2">
      <c r="A307" s="309" t="s">
        <v>399</v>
      </c>
      <c r="B307" s="170" t="s">
        <v>553</v>
      </c>
      <c r="C307" s="169" t="s">
        <v>496</v>
      </c>
      <c r="D307" s="172" t="s">
        <v>560</v>
      </c>
      <c r="E307" s="168" t="s">
        <v>137</v>
      </c>
      <c r="F307" s="216">
        <v>10</v>
      </c>
      <c r="G307" s="217">
        <v>207.74</v>
      </c>
      <c r="H307" s="270">
        <f>F307*G307</f>
        <v>2077.4</v>
      </c>
      <c r="I307" s="306">
        <f>ROUND(H307*(1+$I$6),2)</f>
        <v>2566.42</v>
      </c>
      <c r="J307" s="160"/>
      <c r="K307" s="214">
        <f t="shared" si="43"/>
        <v>4.3158241121653501E-3</v>
      </c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160"/>
      <c r="AP307" s="160"/>
      <c r="AQ307" s="160"/>
      <c r="AR307" s="160"/>
      <c r="AS307" s="160"/>
      <c r="AT307" s="160"/>
      <c r="AU307" s="160"/>
      <c r="AV307" s="160"/>
      <c r="AW307" s="160"/>
      <c r="AX307" s="160"/>
      <c r="AY307" s="160"/>
      <c r="AZ307" s="160"/>
      <c r="BA307" s="160"/>
      <c r="BB307" s="160"/>
      <c r="BC307" s="160"/>
      <c r="BD307" s="160"/>
      <c r="BE307" s="160"/>
      <c r="BF307" s="160"/>
      <c r="BG307" s="160"/>
      <c r="BH307" s="160"/>
      <c r="BI307" s="160"/>
      <c r="BJ307" s="160"/>
      <c r="BK307" s="160"/>
      <c r="BL307" s="160"/>
      <c r="BM307" s="160"/>
      <c r="BN307" s="160"/>
      <c r="BO307" s="160"/>
      <c r="BP307" s="160"/>
      <c r="BQ307" s="160"/>
      <c r="BR307" s="160"/>
      <c r="BS307" s="160"/>
      <c r="BT307" s="160"/>
      <c r="BU307" s="160"/>
      <c r="BV307" s="160"/>
      <c r="BW307" s="160"/>
      <c r="BX307" s="160"/>
      <c r="BY307" s="160"/>
      <c r="BZ307" s="160"/>
      <c r="CA307" s="160"/>
      <c r="CB307" s="160"/>
      <c r="CC307" s="160"/>
      <c r="CD307" s="160"/>
      <c r="CE307" s="160"/>
      <c r="CF307" s="160"/>
      <c r="CG307" s="160"/>
      <c r="CH307" s="160"/>
      <c r="CI307" s="160"/>
      <c r="CJ307" s="160"/>
      <c r="CK307" s="160"/>
      <c r="CL307" s="160"/>
      <c r="CM307" s="160"/>
      <c r="CN307" s="160"/>
      <c r="CO307" s="160"/>
      <c r="CP307" s="160"/>
      <c r="CQ307" s="160"/>
      <c r="CR307" s="160"/>
      <c r="CS307" s="160"/>
      <c r="CT307" s="160"/>
      <c r="CU307" s="160"/>
      <c r="CV307" s="160"/>
      <c r="CW307" s="160"/>
      <c r="CX307" s="160"/>
      <c r="CY307" s="160"/>
      <c r="CZ307" s="160"/>
      <c r="DA307" s="160"/>
      <c r="DB307" s="160"/>
      <c r="DC307" s="160"/>
      <c r="DD307" s="160"/>
      <c r="DE307" s="160"/>
      <c r="DF307" s="160"/>
      <c r="DG307" s="160"/>
      <c r="DH307" s="160"/>
      <c r="DI307" s="160"/>
      <c r="DJ307" s="160"/>
      <c r="DK307" s="160"/>
      <c r="DL307" s="160"/>
      <c r="DM307" s="160"/>
      <c r="DN307" s="160"/>
      <c r="DO307" s="160"/>
      <c r="DP307" s="160"/>
      <c r="DQ307" s="160"/>
      <c r="DR307" s="160"/>
      <c r="DS307" s="160"/>
      <c r="DT307" s="160"/>
      <c r="DU307" s="160"/>
      <c r="DV307" s="160"/>
      <c r="DW307" s="160"/>
      <c r="DX307" s="160"/>
      <c r="DY307" s="160"/>
      <c r="DZ307" s="160"/>
      <c r="EA307" s="160"/>
      <c r="EB307" s="160"/>
      <c r="EC307" s="160"/>
      <c r="ED307" s="160"/>
      <c r="EE307" s="160"/>
      <c r="EF307" s="160"/>
      <c r="EG307" s="160"/>
      <c r="EH307" s="160"/>
      <c r="EI307" s="160"/>
      <c r="EJ307" s="160"/>
      <c r="EK307" s="160"/>
      <c r="EL307" s="160"/>
      <c r="EM307" s="160"/>
      <c r="EN307" s="160"/>
      <c r="EO307" s="160"/>
      <c r="EP307" s="160"/>
      <c r="EQ307" s="160"/>
      <c r="ER307" s="160"/>
      <c r="ES307" s="160"/>
      <c r="ET307" s="160"/>
      <c r="EU307" s="160"/>
      <c r="EV307" s="160"/>
      <c r="EW307" s="160"/>
      <c r="EX307" s="160"/>
      <c r="EY307" s="160"/>
      <c r="EZ307" s="160"/>
      <c r="FA307" s="160"/>
      <c r="FB307" s="160"/>
      <c r="FC307" s="160"/>
      <c r="FD307" s="160"/>
      <c r="FE307" s="160"/>
      <c r="FF307" s="160"/>
      <c r="FG307" s="160"/>
      <c r="FH307" s="160"/>
      <c r="FI307" s="160"/>
      <c r="FJ307" s="160"/>
      <c r="FK307" s="160"/>
      <c r="FL307" s="160"/>
      <c r="FM307" s="160"/>
      <c r="FN307" s="160"/>
      <c r="FO307" s="160"/>
      <c r="FP307" s="160"/>
      <c r="FQ307" s="160"/>
      <c r="FR307" s="160"/>
      <c r="FS307" s="160"/>
      <c r="FT307" s="181"/>
      <c r="FU307" s="181"/>
      <c r="FV307" s="181"/>
      <c r="FW307" s="181"/>
      <c r="FX307" s="181"/>
      <c r="FY307" s="181"/>
      <c r="FZ307" s="181"/>
      <c r="GA307" s="181"/>
      <c r="GB307" s="181"/>
      <c r="GC307" s="181"/>
      <c r="GD307" s="181"/>
      <c r="GE307" s="181"/>
      <c r="GF307" s="181"/>
      <c r="GG307" s="181"/>
      <c r="GH307" s="181"/>
      <c r="GI307" s="181"/>
      <c r="GJ307" s="181"/>
      <c r="GK307" s="181"/>
      <c r="GL307" s="181"/>
      <c r="GM307" s="181"/>
      <c r="GN307" s="181"/>
      <c r="GO307" s="181"/>
      <c r="GP307" s="181"/>
      <c r="GQ307" s="181"/>
      <c r="GR307" s="181"/>
      <c r="GS307" s="181"/>
      <c r="GT307" s="181"/>
      <c r="GU307" s="181"/>
      <c r="GV307" s="181"/>
      <c r="GW307" s="181"/>
      <c r="GX307" s="181"/>
      <c r="GY307" s="181"/>
      <c r="GZ307" s="181"/>
      <c r="HA307" s="181"/>
      <c r="HB307" s="181"/>
      <c r="HC307" s="181"/>
      <c r="HD307" s="181"/>
      <c r="HE307" s="181"/>
      <c r="HF307" s="181"/>
      <c r="HG307" s="181"/>
      <c r="HH307" s="181"/>
      <c r="HI307" s="181"/>
      <c r="HJ307" s="181"/>
      <c r="HK307" s="181"/>
      <c r="HL307" s="181"/>
      <c r="HM307" s="181"/>
      <c r="HN307" s="181"/>
      <c r="HO307" s="181"/>
      <c r="HP307" s="181"/>
    </row>
    <row r="308" spans="1:248" s="254" customFormat="1" ht="24.95" customHeight="1" x14ac:dyDescent="0.2">
      <c r="A308" s="309" t="s">
        <v>400</v>
      </c>
      <c r="B308" s="185" t="s">
        <v>357</v>
      </c>
      <c r="C308" s="186" t="s">
        <v>793</v>
      </c>
      <c r="D308" s="187" t="s">
        <v>794</v>
      </c>
      <c r="E308" s="185" t="s">
        <v>38</v>
      </c>
      <c r="F308" s="203">
        <v>28</v>
      </c>
      <c r="G308" s="266">
        <v>94.05</v>
      </c>
      <c r="H308" s="270">
        <f>F308*G308</f>
        <v>2633.4</v>
      </c>
      <c r="I308" s="306">
        <f>ROUND(H308*(1+$I$6),2)</f>
        <v>3253.3</v>
      </c>
      <c r="K308" s="214">
        <f t="shared" si="43"/>
        <v>5.4709169130958829E-3</v>
      </c>
    </row>
    <row r="309" spans="1:248" s="28" customFormat="1" ht="15.6" customHeight="1" x14ac:dyDescent="0.2">
      <c r="A309" s="376" t="s">
        <v>567</v>
      </c>
      <c r="B309" s="377"/>
      <c r="C309" s="378"/>
      <c r="D309" s="563" t="s">
        <v>155</v>
      </c>
      <c r="E309" s="563"/>
      <c r="F309" s="563"/>
      <c r="G309" s="563"/>
      <c r="H309" s="563"/>
      <c r="I309" s="564"/>
      <c r="K309" s="214">
        <f t="shared" si="43"/>
        <v>0</v>
      </c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</row>
    <row r="310" spans="1:248" customFormat="1" ht="15.6" customHeight="1" x14ac:dyDescent="0.2">
      <c r="A310" s="309" t="s">
        <v>568</v>
      </c>
      <c r="B310" s="168" t="s">
        <v>338</v>
      </c>
      <c r="C310" s="169">
        <v>85005</v>
      </c>
      <c r="D310" s="172" t="s">
        <v>555</v>
      </c>
      <c r="E310" s="168" t="s">
        <v>30</v>
      </c>
      <c r="F310" s="275">
        <f>LEVANTAMENTO!T114</f>
        <v>5.4799999999999995</v>
      </c>
      <c r="G310" s="263">
        <v>293.38</v>
      </c>
      <c r="H310" s="270">
        <f t="shared" ref="H310:H315" si="44">F310*G310</f>
        <v>1607.7223999999999</v>
      </c>
      <c r="I310" s="306">
        <f t="shared" ref="I310:I315" si="45">ROUND(H310*(1+$I$6),2)</f>
        <v>1986.18</v>
      </c>
      <c r="J310" s="160"/>
      <c r="K310" s="214">
        <f t="shared" si="43"/>
        <v>3.3400626300841545E-3</v>
      </c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160"/>
      <c r="AP310" s="160"/>
      <c r="AQ310" s="160"/>
      <c r="AR310" s="160"/>
      <c r="AS310" s="160"/>
      <c r="AT310" s="160"/>
      <c r="AU310" s="160"/>
      <c r="AV310" s="160"/>
      <c r="AW310" s="160"/>
      <c r="AX310" s="160"/>
      <c r="AY310" s="160"/>
      <c r="AZ310" s="160"/>
      <c r="BA310" s="160"/>
      <c r="BB310" s="160"/>
      <c r="BC310" s="160"/>
      <c r="BD310" s="160"/>
      <c r="BE310" s="160"/>
      <c r="BF310" s="160"/>
      <c r="BG310" s="160"/>
      <c r="BH310" s="160"/>
      <c r="BI310" s="160"/>
      <c r="BJ310" s="160"/>
      <c r="BK310" s="160"/>
      <c r="BL310" s="160"/>
      <c r="BM310" s="160"/>
      <c r="BN310" s="160"/>
      <c r="BO310" s="160"/>
      <c r="BP310" s="160"/>
      <c r="BQ310" s="160"/>
      <c r="BR310" s="160"/>
      <c r="BS310" s="160"/>
      <c r="BT310" s="160"/>
      <c r="BU310" s="160"/>
      <c r="BV310" s="160"/>
      <c r="BW310" s="160"/>
      <c r="BX310" s="160"/>
      <c r="BY310" s="160"/>
      <c r="BZ310" s="160"/>
      <c r="CA310" s="160"/>
      <c r="CB310" s="160"/>
      <c r="CC310" s="160"/>
      <c r="CD310" s="160"/>
      <c r="CE310" s="160"/>
      <c r="CF310" s="160"/>
      <c r="CG310" s="160"/>
      <c r="CH310" s="160"/>
      <c r="CI310" s="160"/>
      <c r="CJ310" s="160"/>
      <c r="CK310" s="160"/>
      <c r="CL310" s="160"/>
      <c r="CM310" s="160"/>
      <c r="CN310" s="160"/>
      <c r="CO310" s="160"/>
      <c r="CP310" s="160"/>
      <c r="CQ310" s="160"/>
      <c r="CR310" s="160"/>
      <c r="CS310" s="160"/>
      <c r="CT310" s="160"/>
      <c r="CU310" s="160"/>
      <c r="CV310" s="160"/>
      <c r="CW310" s="160"/>
      <c r="CX310" s="160"/>
      <c r="CY310" s="160"/>
      <c r="CZ310" s="160"/>
      <c r="DA310" s="160"/>
      <c r="DB310" s="160"/>
      <c r="DC310" s="160"/>
      <c r="DD310" s="160"/>
      <c r="DE310" s="160"/>
      <c r="DF310" s="160"/>
      <c r="DG310" s="160"/>
      <c r="DH310" s="160"/>
      <c r="DI310" s="160"/>
      <c r="DJ310" s="160"/>
      <c r="DK310" s="160"/>
      <c r="DL310" s="160"/>
      <c r="DM310" s="160"/>
      <c r="DN310" s="160"/>
      <c r="DO310" s="160"/>
      <c r="DP310" s="160"/>
      <c r="DQ310" s="160"/>
      <c r="DR310" s="160"/>
      <c r="DS310" s="160"/>
      <c r="DT310" s="160"/>
      <c r="DU310" s="160"/>
      <c r="DV310" s="160"/>
      <c r="DW310" s="160"/>
      <c r="DX310" s="160"/>
      <c r="DY310" s="160"/>
      <c r="DZ310" s="160"/>
      <c r="EA310" s="160"/>
      <c r="EB310" s="160"/>
      <c r="EC310" s="160"/>
      <c r="ED310" s="160"/>
      <c r="EE310" s="160"/>
      <c r="EF310" s="160"/>
      <c r="EG310" s="160"/>
      <c r="EH310" s="160"/>
      <c r="EI310" s="160"/>
      <c r="EJ310" s="160"/>
      <c r="EK310" s="160"/>
      <c r="EL310" s="160"/>
      <c r="EM310" s="160"/>
      <c r="EN310" s="160"/>
      <c r="EO310" s="160"/>
      <c r="EP310" s="160"/>
      <c r="EQ310" s="160"/>
      <c r="ER310" s="160"/>
      <c r="ES310" s="160"/>
      <c r="ET310" s="160"/>
      <c r="EU310" s="160"/>
      <c r="EV310" s="160"/>
      <c r="EW310" s="160"/>
      <c r="EX310" s="160"/>
      <c r="EY310" s="160"/>
      <c r="EZ310" s="160"/>
      <c r="FA310" s="160"/>
      <c r="FB310" s="160"/>
      <c r="FC310" s="160"/>
      <c r="FD310" s="160"/>
      <c r="FE310" s="160"/>
      <c r="FF310" s="160"/>
      <c r="FG310" s="160"/>
      <c r="FH310" s="160"/>
      <c r="FI310" s="160"/>
      <c r="FJ310" s="160"/>
      <c r="FK310" s="160"/>
      <c r="FL310" s="160"/>
      <c r="FM310" s="160"/>
      <c r="FN310" s="181"/>
      <c r="FO310" s="181"/>
      <c r="FP310" s="181"/>
      <c r="FQ310" s="181"/>
      <c r="FR310" s="181"/>
      <c r="FS310" s="181"/>
      <c r="FT310" s="181"/>
      <c r="FU310" s="181"/>
      <c r="FV310" s="181"/>
      <c r="FW310" s="181"/>
      <c r="FX310" s="181"/>
      <c r="FY310" s="181"/>
      <c r="FZ310" s="181"/>
      <c r="GA310" s="181"/>
      <c r="GB310" s="181"/>
      <c r="GC310" s="181"/>
      <c r="GD310" s="181"/>
      <c r="GE310" s="181"/>
      <c r="GF310" s="181"/>
      <c r="GG310" s="181"/>
      <c r="GH310" s="181"/>
      <c r="GI310" s="181"/>
      <c r="GJ310" s="181"/>
      <c r="GK310" s="181"/>
      <c r="GL310" s="181"/>
      <c r="GM310" s="181"/>
      <c r="GN310" s="181"/>
      <c r="GO310" s="181"/>
      <c r="GP310" s="181"/>
      <c r="GQ310" s="181"/>
      <c r="GR310" s="181"/>
      <c r="GS310" s="181"/>
      <c r="GT310" s="181"/>
      <c r="GU310" s="181"/>
      <c r="GV310" s="181"/>
      <c r="GW310" s="181"/>
      <c r="GX310" s="181"/>
      <c r="GY310" s="181"/>
      <c r="GZ310" s="181"/>
      <c r="HA310" s="181"/>
      <c r="HB310" s="181"/>
      <c r="HC310" s="181"/>
      <c r="HD310" s="181"/>
      <c r="HE310" s="181"/>
      <c r="HF310" s="181"/>
      <c r="HG310" s="181"/>
      <c r="HH310" s="181"/>
      <c r="HI310" s="181"/>
      <c r="HJ310" s="181"/>
      <c r="HK310" s="215"/>
      <c r="HL310" s="215"/>
      <c r="HM310" s="215"/>
      <c r="HN310" s="215"/>
      <c r="HO310" s="215"/>
      <c r="HP310" s="215"/>
      <c r="HQ310" s="215"/>
      <c r="HR310" s="215"/>
      <c r="HS310" s="215"/>
    </row>
    <row r="311" spans="1:248" s="254" customFormat="1" ht="24.95" customHeight="1" x14ac:dyDescent="0.2">
      <c r="A311" s="309" t="s">
        <v>569</v>
      </c>
      <c r="B311" s="185" t="s">
        <v>357</v>
      </c>
      <c r="C311" s="258" t="s">
        <v>789</v>
      </c>
      <c r="D311" s="259" t="s">
        <v>796</v>
      </c>
      <c r="E311" s="185" t="s">
        <v>30</v>
      </c>
      <c r="F311" s="203">
        <v>2.4300000000000002</v>
      </c>
      <c r="G311" s="266">
        <v>212.35</v>
      </c>
      <c r="H311" s="270">
        <f t="shared" si="44"/>
        <v>516.01049999999998</v>
      </c>
      <c r="I311" s="306">
        <f t="shared" si="45"/>
        <v>637.48</v>
      </c>
      <c r="K311" s="214">
        <f t="shared" si="43"/>
        <v>1.0720192154920736E-3</v>
      </c>
    </row>
    <row r="312" spans="1:248" customFormat="1" ht="15.6" customHeight="1" x14ac:dyDescent="0.2">
      <c r="A312" s="309" t="s">
        <v>570</v>
      </c>
      <c r="B312" s="168" t="s">
        <v>553</v>
      </c>
      <c r="C312" s="169" t="s">
        <v>496</v>
      </c>
      <c r="D312" s="172" t="s">
        <v>554</v>
      </c>
      <c r="E312" s="168" t="s">
        <v>38</v>
      </c>
      <c r="F312" s="275">
        <v>1</v>
      </c>
      <c r="G312" s="263">
        <v>262.67</v>
      </c>
      <c r="H312" s="270">
        <f t="shared" si="44"/>
        <v>262.67</v>
      </c>
      <c r="I312" s="306">
        <f t="shared" si="45"/>
        <v>324.5</v>
      </c>
      <c r="J312" s="160"/>
      <c r="K312" s="214">
        <f t="shared" si="43"/>
        <v>5.4569592054209992E-4</v>
      </c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160"/>
      <c r="AP312" s="160"/>
      <c r="AQ312" s="160"/>
      <c r="AR312" s="160"/>
      <c r="AS312" s="160"/>
      <c r="AT312" s="160"/>
      <c r="AU312" s="160"/>
      <c r="AV312" s="160"/>
      <c r="AW312" s="160"/>
      <c r="AX312" s="160"/>
      <c r="AY312" s="160"/>
      <c r="AZ312" s="160"/>
      <c r="BA312" s="160"/>
      <c r="BB312" s="160"/>
      <c r="BC312" s="160"/>
      <c r="BD312" s="160"/>
      <c r="BE312" s="160"/>
      <c r="BF312" s="160"/>
      <c r="BG312" s="160"/>
      <c r="BH312" s="160"/>
      <c r="BI312" s="160"/>
      <c r="BJ312" s="160"/>
      <c r="BK312" s="160"/>
      <c r="BL312" s="160"/>
      <c r="BM312" s="160"/>
      <c r="BN312" s="160"/>
      <c r="BO312" s="160"/>
      <c r="BP312" s="160"/>
      <c r="BQ312" s="160"/>
      <c r="BR312" s="160"/>
      <c r="BS312" s="160"/>
      <c r="BT312" s="160"/>
      <c r="BU312" s="160"/>
      <c r="BV312" s="160"/>
      <c r="BW312" s="160"/>
      <c r="BX312" s="160"/>
      <c r="BY312" s="160"/>
      <c r="BZ312" s="160"/>
      <c r="CA312" s="160"/>
      <c r="CB312" s="160"/>
      <c r="CC312" s="160"/>
      <c r="CD312" s="160"/>
      <c r="CE312" s="160"/>
      <c r="CF312" s="160"/>
      <c r="CG312" s="160"/>
      <c r="CH312" s="160"/>
      <c r="CI312" s="160"/>
      <c r="CJ312" s="160"/>
      <c r="CK312" s="160"/>
      <c r="CL312" s="160"/>
      <c r="CM312" s="160"/>
      <c r="CN312" s="160"/>
      <c r="CO312" s="160"/>
      <c r="CP312" s="160"/>
      <c r="CQ312" s="160"/>
      <c r="CR312" s="160"/>
      <c r="CS312" s="160"/>
      <c r="CT312" s="160"/>
      <c r="CU312" s="160"/>
      <c r="CV312" s="160"/>
      <c r="CW312" s="160"/>
      <c r="CX312" s="160"/>
      <c r="CY312" s="160"/>
      <c r="CZ312" s="160"/>
      <c r="DA312" s="160"/>
      <c r="DB312" s="160"/>
      <c r="DC312" s="160"/>
      <c r="DD312" s="160"/>
      <c r="DE312" s="160"/>
      <c r="DF312" s="160"/>
      <c r="DG312" s="160"/>
      <c r="DH312" s="160"/>
      <c r="DI312" s="160"/>
      <c r="DJ312" s="160"/>
      <c r="DK312" s="160"/>
      <c r="DL312" s="160"/>
      <c r="DM312" s="160"/>
      <c r="DN312" s="160"/>
      <c r="DO312" s="160"/>
      <c r="DP312" s="160"/>
      <c r="DQ312" s="160"/>
      <c r="DR312" s="160"/>
      <c r="DS312" s="160"/>
      <c r="DT312" s="160"/>
      <c r="DU312" s="160"/>
      <c r="DV312" s="160"/>
      <c r="DW312" s="160"/>
      <c r="DX312" s="160"/>
      <c r="DY312" s="160"/>
      <c r="DZ312" s="160"/>
      <c r="EA312" s="160"/>
      <c r="EB312" s="160"/>
      <c r="EC312" s="160"/>
      <c r="ED312" s="160"/>
      <c r="EE312" s="160"/>
      <c r="EF312" s="160"/>
      <c r="EG312" s="160"/>
      <c r="EH312" s="160"/>
      <c r="EI312" s="160"/>
      <c r="EJ312" s="160"/>
      <c r="EK312" s="160"/>
      <c r="EL312" s="160"/>
      <c r="EM312" s="160"/>
      <c r="EN312" s="160"/>
      <c r="EO312" s="160"/>
      <c r="EP312" s="160"/>
      <c r="EQ312" s="160"/>
      <c r="ER312" s="160"/>
      <c r="ES312" s="160"/>
      <c r="ET312" s="160"/>
      <c r="EU312" s="160"/>
      <c r="EV312" s="160"/>
      <c r="EW312" s="160"/>
      <c r="EX312" s="160"/>
      <c r="EY312" s="160"/>
      <c r="EZ312" s="160"/>
      <c r="FA312" s="160"/>
      <c r="FB312" s="160"/>
      <c r="FC312" s="160"/>
      <c r="FD312" s="160"/>
      <c r="FE312" s="160"/>
      <c r="FF312" s="160"/>
      <c r="FG312" s="160"/>
      <c r="FH312" s="160"/>
      <c r="FI312" s="160"/>
      <c r="FJ312" s="160"/>
      <c r="FK312" s="160"/>
      <c r="FL312" s="160"/>
      <c r="FM312" s="160"/>
      <c r="FN312" s="181"/>
      <c r="FO312" s="181"/>
      <c r="FP312" s="181"/>
      <c r="FQ312" s="181"/>
      <c r="FR312" s="181"/>
      <c r="FS312" s="181"/>
      <c r="FT312" s="181"/>
      <c r="FU312" s="181"/>
      <c r="FV312" s="181"/>
      <c r="FW312" s="181"/>
      <c r="FX312" s="181"/>
      <c r="FY312" s="181"/>
      <c r="FZ312" s="181"/>
      <c r="GA312" s="181"/>
      <c r="GB312" s="181"/>
      <c r="GC312" s="181"/>
      <c r="GD312" s="181"/>
      <c r="GE312" s="181"/>
      <c r="GF312" s="181"/>
      <c r="GG312" s="181"/>
      <c r="GH312" s="181"/>
      <c r="GI312" s="181"/>
      <c r="GJ312" s="181"/>
      <c r="GK312" s="181"/>
      <c r="GL312" s="181"/>
      <c r="GM312" s="181"/>
      <c r="GN312" s="181"/>
      <c r="GO312" s="181"/>
      <c r="GP312" s="181"/>
      <c r="GQ312" s="181"/>
      <c r="GR312" s="181"/>
      <c r="GS312" s="181"/>
      <c r="GT312" s="181"/>
      <c r="GU312" s="181"/>
      <c r="GV312" s="181"/>
      <c r="GW312" s="181"/>
      <c r="GX312" s="181"/>
      <c r="GY312" s="181"/>
      <c r="GZ312" s="181"/>
      <c r="HA312" s="181"/>
      <c r="HB312" s="181"/>
      <c r="HC312" s="181"/>
      <c r="HD312" s="181"/>
      <c r="HE312" s="181"/>
      <c r="HF312" s="181"/>
      <c r="HG312" s="181"/>
      <c r="HH312" s="181"/>
      <c r="HI312" s="181"/>
      <c r="HJ312" s="181"/>
      <c r="HK312" s="215"/>
      <c r="HL312" s="215"/>
      <c r="HM312" s="215"/>
      <c r="HN312" s="215"/>
      <c r="HO312" s="215"/>
      <c r="HP312" s="215"/>
      <c r="HQ312" s="215"/>
      <c r="HR312" s="215"/>
      <c r="HS312" s="215"/>
    </row>
    <row r="313" spans="1:248" s="220" customFormat="1" ht="15" customHeight="1" x14ac:dyDescent="0.2">
      <c r="A313" s="309" t="s">
        <v>571</v>
      </c>
      <c r="B313" s="168" t="s">
        <v>338</v>
      </c>
      <c r="C313" s="324" t="s">
        <v>562</v>
      </c>
      <c r="D313" s="172" t="s">
        <v>563</v>
      </c>
      <c r="E313" s="168" t="s">
        <v>38</v>
      </c>
      <c r="F313" s="275">
        <v>6</v>
      </c>
      <c r="G313" s="263">
        <v>35.35</v>
      </c>
      <c r="H313" s="270">
        <f t="shared" si="44"/>
        <v>212.10000000000002</v>
      </c>
      <c r="I313" s="306">
        <f t="shared" si="45"/>
        <v>262.02999999999997</v>
      </c>
      <c r="J313" s="160"/>
      <c r="K313" s="214">
        <f t="shared" si="43"/>
        <v>4.4064314964451906E-4</v>
      </c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/>
      <c r="AN313" s="160"/>
      <c r="AO313" s="160"/>
      <c r="AP313" s="160"/>
      <c r="AQ313" s="160"/>
      <c r="AR313" s="160"/>
      <c r="AS313" s="160"/>
      <c r="AT313" s="160"/>
      <c r="AU313" s="160"/>
      <c r="AV313" s="160"/>
      <c r="AW313" s="160"/>
      <c r="AX313" s="160"/>
      <c r="AY313" s="160"/>
      <c r="AZ313" s="160"/>
      <c r="BA313" s="160"/>
      <c r="BB313" s="160"/>
      <c r="BC313" s="160"/>
      <c r="BD313" s="160"/>
      <c r="BE313" s="160"/>
      <c r="BF313" s="160"/>
      <c r="BG313" s="160"/>
      <c r="BH313" s="160"/>
      <c r="BI313" s="160"/>
      <c r="BJ313" s="160"/>
      <c r="BK313" s="160"/>
      <c r="BL313" s="160"/>
      <c r="BM313" s="160"/>
      <c r="BN313" s="160"/>
      <c r="BO313" s="160"/>
      <c r="BP313" s="160"/>
      <c r="BQ313" s="160"/>
      <c r="BR313" s="160"/>
      <c r="BS313" s="160"/>
      <c r="BT313" s="160"/>
      <c r="BU313" s="160"/>
      <c r="BV313" s="160"/>
      <c r="BW313" s="160"/>
      <c r="BX313" s="160"/>
      <c r="BY313" s="160"/>
      <c r="BZ313" s="160"/>
      <c r="CA313" s="160"/>
      <c r="CB313" s="160"/>
      <c r="CC313" s="160"/>
      <c r="CD313" s="160"/>
      <c r="CE313" s="160"/>
      <c r="CF313" s="160"/>
      <c r="CG313" s="160"/>
      <c r="CH313" s="160"/>
      <c r="CI313" s="160"/>
      <c r="CJ313" s="160"/>
      <c r="CK313" s="160"/>
      <c r="CL313" s="160"/>
      <c r="CM313" s="160"/>
      <c r="CN313" s="160"/>
      <c r="CO313" s="160"/>
      <c r="CP313" s="160"/>
      <c r="CQ313" s="160"/>
      <c r="CR313" s="160"/>
      <c r="CS313" s="160"/>
      <c r="CT313" s="160"/>
      <c r="CU313" s="160"/>
      <c r="CV313" s="160"/>
      <c r="CW313" s="160"/>
      <c r="CX313" s="160"/>
      <c r="CY313" s="160"/>
      <c r="CZ313" s="160"/>
      <c r="DA313" s="160"/>
      <c r="DB313" s="160"/>
      <c r="DC313" s="160"/>
      <c r="DD313" s="160"/>
      <c r="DE313" s="160"/>
      <c r="DF313" s="160"/>
      <c r="DG313" s="160"/>
      <c r="DH313" s="160"/>
      <c r="DI313" s="160"/>
      <c r="DJ313" s="160"/>
      <c r="DK313" s="160"/>
      <c r="DL313" s="160"/>
      <c r="DM313" s="160"/>
      <c r="DN313" s="160"/>
      <c r="DO313" s="160"/>
      <c r="DP313" s="160"/>
      <c r="DQ313" s="160"/>
      <c r="DR313" s="160"/>
      <c r="DS313" s="160"/>
      <c r="DT313" s="160"/>
      <c r="DU313" s="160"/>
      <c r="DV313" s="160"/>
      <c r="DW313" s="160"/>
      <c r="DX313" s="160"/>
      <c r="DY313" s="160"/>
      <c r="DZ313" s="160"/>
      <c r="EA313" s="160"/>
      <c r="EB313" s="160"/>
      <c r="EC313" s="160"/>
      <c r="ED313" s="160"/>
      <c r="EE313" s="160"/>
      <c r="EF313" s="160"/>
      <c r="EG313" s="160"/>
      <c r="EH313" s="160"/>
      <c r="EI313" s="160"/>
      <c r="EJ313" s="160"/>
      <c r="EK313" s="160"/>
      <c r="EL313" s="160"/>
      <c r="EM313" s="160"/>
      <c r="EN313" s="160"/>
      <c r="EO313" s="160"/>
      <c r="EP313" s="160"/>
      <c r="EQ313" s="160"/>
      <c r="ER313" s="160"/>
      <c r="ES313" s="160"/>
      <c r="ET313" s="160"/>
      <c r="EU313" s="160"/>
      <c r="EV313" s="160"/>
      <c r="EW313" s="160"/>
      <c r="EX313" s="160"/>
      <c r="EY313" s="160"/>
      <c r="EZ313" s="160"/>
      <c r="FA313" s="160"/>
      <c r="FB313" s="160"/>
      <c r="FC313" s="160"/>
      <c r="FD313" s="160"/>
      <c r="FE313" s="160"/>
      <c r="FF313" s="160"/>
      <c r="FG313" s="160"/>
      <c r="FH313" s="160"/>
      <c r="FI313" s="160"/>
      <c r="FJ313" s="160"/>
      <c r="FK313" s="160"/>
      <c r="FL313" s="160"/>
      <c r="FM313" s="181"/>
      <c r="FN313" s="181"/>
      <c r="FO313" s="181"/>
      <c r="FP313" s="181"/>
      <c r="FQ313" s="181"/>
      <c r="FR313" s="181"/>
      <c r="FS313" s="181"/>
      <c r="FT313" s="181"/>
      <c r="FU313" s="181"/>
      <c r="FV313" s="181"/>
      <c r="FW313" s="181"/>
      <c r="FX313" s="181"/>
      <c r="FY313" s="181"/>
      <c r="FZ313" s="181"/>
      <c r="GA313" s="181"/>
      <c r="GB313" s="181"/>
      <c r="GC313" s="181"/>
      <c r="GD313" s="181"/>
      <c r="GE313" s="181"/>
      <c r="GF313" s="181"/>
      <c r="GG313" s="181"/>
      <c r="GH313" s="181"/>
      <c r="GI313" s="181"/>
      <c r="GJ313" s="181"/>
      <c r="GK313" s="181"/>
      <c r="GL313" s="181"/>
      <c r="GM313" s="181"/>
      <c r="GN313" s="181"/>
      <c r="GO313" s="181"/>
      <c r="GP313" s="181"/>
      <c r="GQ313" s="181"/>
      <c r="GR313" s="181"/>
      <c r="GS313" s="181"/>
      <c r="GT313" s="181"/>
      <c r="GU313" s="181"/>
      <c r="GV313" s="181"/>
      <c r="GW313" s="181"/>
      <c r="GX313" s="181"/>
      <c r="GY313" s="181"/>
      <c r="GZ313" s="181"/>
      <c r="HA313" s="181"/>
      <c r="HB313" s="181"/>
      <c r="HC313" s="181"/>
      <c r="HD313" s="181"/>
      <c r="HE313" s="181"/>
      <c r="HF313" s="181"/>
      <c r="HG313" s="181"/>
      <c r="HH313" s="181"/>
      <c r="HI313" s="181"/>
      <c r="HJ313" s="218"/>
      <c r="HK313" s="218"/>
      <c r="HL313" s="218"/>
      <c r="HM313" s="218"/>
      <c r="HN313" s="218"/>
      <c r="HO313" s="218"/>
      <c r="HP313" s="218"/>
      <c r="HQ313" s="218"/>
      <c r="HR313" s="218"/>
    </row>
    <row r="314" spans="1:248" s="220" customFormat="1" ht="15" customHeight="1" x14ac:dyDescent="0.2">
      <c r="A314" s="309" t="s">
        <v>572</v>
      </c>
      <c r="B314" s="168" t="s">
        <v>356</v>
      </c>
      <c r="C314" s="169">
        <v>47980</v>
      </c>
      <c r="D314" s="172" t="s">
        <v>886</v>
      </c>
      <c r="E314" s="168" t="s">
        <v>38</v>
      </c>
      <c r="F314" s="275">
        <v>1</v>
      </c>
      <c r="G314" s="263">
        <v>271.26</v>
      </c>
      <c r="H314" s="270">
        <f t="shared" si="44"/>
        <v>271.26</v>
      </c>
      <c r="I314" s="306">
        <v>318.32</v>
      </c>
      <c r="J314" s="160"/>
      <c r="K314" s="214">
        <f t="shared" si="43"/>
        <v>5.3530331410465721E-4</v>
      </c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160"/>
      <c r="AP314" s="160"/>
      <c r="AQ314" s="160"/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0"/>
      <c r="BB314" s="160"/>
      <c r="BC314" s="160"/>
      <c r="BD314" s="160"/>
      <c r="BE314" s="160"/>
      <c r="BF314" s="160"/>
      <c r="BG314" s="160"/>
      <c r="BH314" s="160"/>
      <c r="BI314" s="160"/>
      <c r="BJ314" s="160"/>
      <c r="BK314" s="160"/>
      <c r="BL314" s="160"/>
      <c r="BM314" s="160"/>
      <c r="BN314" s="160"/>
      <c r="BO314" s="160"/>
      <c r="BP314" s="160"/>
      <c r="BQ314" s="160"/>
      <c r="BR314" s="160"/>
      <c r="BS314" s="160"/>
      <c r="BT314" s="160"/>
      <c r="BU314" s="160"/>
      <c r="BV314" s="160"/>
      <c r="BW314" s="160"/>
      <c r="BX314" s="160"/>
      <c r="BY314" s="160"/>
      <c r="BZ314" s="160"/>
      <c r="CA314" s="160"/>
      <c r="CB314" s="160"/>
      <c r="CC314" s="160"/>
      <c r="CD314" s="160"/>
      <c r="CE314" s="160"/>
      <c r="CF314" s="160"/>
      <c r="CG314" s="160"/>
      <c r="CH314" s="160"/>
      <c r="CI314" s="160"/>
      <c r="CJ314" s="160"/>
      <c r="CK314" s="160"/>
      <c r="CL314" s="160"/>
      <c r="CM314" s="160"/>
      <c r="CN314" s="160"/>
      <c r="CO314" s="160"/>
      <c r="CP314" s="160"/>
      <c r="CQ314" s="160"/>
      <c r="CR314" s="160"/>
      <c r="CS314" s="160"/>
      <c r="CT314" s="160"/>
      <c r="CU314" s="160"/>
      <c r="CV314" s="160"/>
      <c r="CW314" s="160"/>
      <c r="CX314" s="160"/>
      <c r="CY314" s="160"/>
      <c r="CZ314" s="160"/>
      <c r="DA314" s="160"/>
      <c r="DB314" s="160"/>
      <c r="DC314" s="160"/>
      <c r="DD314" s="160"/>
      <c r="DE314" s="160"/>
      <c r="DF314" s="160"/>
      <c r="DG314" s="160"/>
      <c r="DH314" s="160"/>
      <c r="DI314" s="160"/>
      <c r="DJ314" s="160"/>
      <c r="DK314" s="160"/>
      <c r="DL314" s="160"/>
      <c r="DM314" s="160"/>
      <c r="DN314" s="160"/>
      <c r="DO314" s="160"/>
      <c r="DP314" s="160"/>
      <c r="DQ314" s="160"/>
      <c r="DR314" s="160"/>
      <c r="DS314" s="160"/>
      <c r="DT314" s="160"/>
      <c r="DU314" s="160"/>
      <c r="DV314" s="160"/>
      <c r="DW314" s="160"/>
      <c r="DX314" s="160"/>
      <c r="DY314" s="160"/>
      <c r="DZ314" s="160"/>
      <c r="EA314" s="160"/>
      <c r="EB314" s="160"/>
      <c r="EC314" s="160"/>
      <c r="ED314" s="160"/>
      <c r="EE314" s="160"/>
      <c r="EF314" s="160"/>
      <c r="EG314" s="160"/>
      <c r="EH314" s="160"/>
      <c r="EI314" s="160"/>
      <c r="EJ314" s="160"/>
      <c r="EK314" s="160"/>
      <c r="EL314" s="160"/>
      <c r="EM314" s="160"/>
      <c r="EN314" s="160"/>
      <c r="EO314" s="160"/>
      <c r="EP314" s="160"/>
      <c r="EQ314" s="160"/>
      <c r="ER314" s="160"/>
      <c r="ES314" s="160"/>
      <c r="ET314" s="160"/>
      <c r="EU314" s="160"/>
      <c r="EV314" s="160"/>
      <c r="EW314" s="160"/>
      <c r="EX314" s="160"/>
      <c r="EY314" s="160"/>
      <c r="EZ314" s="160"/>
      <c r="FA314" s="160"/>
      <c r="FB314" s="160"/>
      <c r="FC314" s="160"/>
      <c r="FD314" s="160"/>
      <c r="FE314" s="160"/>
      <c r="FF314" s="160"/>
      <c r="FG314" s="160"/>
      <c r="FH314" s="160"/>
      <c r="FI314" s="160"/>
      <c r="FJ314" s="160"/>
      <c r="FK314" s="160"/>
      <c r="FL314" s="160"/>
      <c r="FM314" s="181"/>
      <c r="FN314" s="181"/>
      <c r="FO314" s="181"/>
      <c r="FP314" s="181"/>
      <c r="FQ314" s="181"/>
      <c r="FR314" s="181"/>
      <c r="FS314" s="181"/>
      <c r="FT314" s="181"/>
      <c r="FU314" s="181"/>
      <c r="FV314" s="181"/>
      <c r="FW314" s="181"/>
      <c r="FX314" s="181"/>
      <c r="FY314" s="181"/>
      <c r="FZ314" s="181"/>
      <c r="GA314" s="181"/>
      <c r="GB314" s="181"/>
      <c r="GC314" s="181"/>
      <c r="GD314" s="181"/>
      <c r="GE314" s="181"/>
      <c r="GF314" s="181"/>
      <c r="GG314" s="181"/>
      <c r="GH314" s="181"/>
      <c r="GI314" s="181"/>
      <c r="GJ314" s="181"/>
      <c r="GK314" s="181"/>
      <c r="GL314" s="181"/>
      <c r="GM314" s="181"/>
      <c r="GN314" s="181"/>
      <c r="GO314" s="181"/>
      <c r="GP314" s="181"/>
      <c r="GQ314" s="181"/>
      <c r="GR314" s="181"/>
      <c r="GS314" s="181"/>
      <c r="GT314" s="181"/>
      <c r="GU314" s="181"/>
      <c r="GV314" s="181"/>
      <c r="GW314" s="181"/>
      <c r="GX314" s="181"/>
      <c r="GY314" s="181"/>
      <c r="GZ314" s="181"/>
      <c r="HA314" s="181"/>
      <c r="HB314" s="181"/>
      <c r="HC314" s="181"/>
      <c r="HD314" s="181"/>
      <c r="HE314" s="181"/>
      <c r="HF314" s="181"/>
      <c r="HG314" s="181"/>
      <c r="HH314" s="181"/>
      <c r="HI314" s="181"/>
      <c r="HJ314" s="218"/>
      <c r="HK314" s="218"/>
      <c r="HL314" s="218"/>
      <c r="HM314" s="218"/>
      <c r="HN314" s="218"/>
      <c r="HO314" s="218"/>
      <c r="HP314" s="218"/>
      <c r="HQ314" s="218"/>
      <c r="HR314" s="218"/>
    </row>
    <row r="315" spans="1:248" s="289" customFormat="1" ht="17.100000000000001" customHeight="1" x14ac:dyDescent="0.2">
      <c r="A315" s="309" t="s">
        <v>795</v>
      </c>
      <c r="B315" s="168" t="s">
        <v>357</v>
      </c>
      <c r="C315" s="235" t="s">
        <v>816</v>
      </c>
      <c r="D315" s="172" t="s">
        <v>817</v>
      </c>
      <c r="E315" s="168" t="s">
        <v>38</v>
      </c>
      <c r="F315" s="291">
        <v>1</v>
      </c>
      <c r="G315" s="292">
        <v>201.21</v>
      </c>
      <c r="H315" s="270">
        <f t="shared" si="44"/>
        <v>201.21</v>
      </c>
      <c r="I315" s="306">
        <f t="shared" si="45"/>
        <v>248.57</v>
      </c>
      <c r="K315" s="214">
        <f t="shared" si="43"/>
        <v>4.1800812008982983E-4</v>
      </c>
      <c r="GZ315" s="290"/>
      <c r="HA315" s="290"/>
      <c r="HB315" s="290"/>
      <c r="HC315" s="290"/>
      <c r="HD315" s="290"/>
      <c r="HE315" s="290"/>
      <c r="HF315" s="290"/>
      <c r="HG315" s="290"/>
      <c r="HH315" s="290"/>
      <c r="HI315" s="290"/>
      <c r="HJ315" s="290"/>
      <c r="HK315" s="290"/>
      <c r="HL315" s="290"/>
      <c r="HM315" s="290"/>
      <c r="HN315" s="290"/>
      <c r="HO315" s="290"/>
      <c r="HP315" s="290"/>
      <c r="HQ315" s="290"/>
      <c r="HR315" s="290"/>
      <c r="HS315" s="290"/>
      <c r="HT315" s="290"/>
      <c r="HU315" s="290"/>
      <c r="HV315" s="290"/>
      <c r="HW315" s="290"/>
      <c r="HX315" s="290"/>
      <c r="HY315" s="290"/>
      <c r="HZ315" s="290"/>
      <c r="IA315" s="290"/>
      <c r="IB315" s="290"/>
      <c r="IC315" s="290"/>
      <c r="ID315" s="290"/>
      <c r="IE315" s="290"/>
      <c r="IF315" s="290"/>
      <c r="IG315" s="290"/>
      <c r="IH315" s="290"/>
      <c r="II315" s="290"/>
      <c r="IJ315" s="290"/>
      <c r="IK315" s="290"/>
      <c r="IL315" s="290"/>
      <c r="IM315" s="290"/>
      <c r="IN315" s="290"/>
    </row>
    <row r="316" spans="1:248" s="28" customFormat="1" ht="15.6" customHeight="1" x14ac:dyDescent="0.2">
      <c r="A316" s="376" t="s">
        <v>573</v>
      </c>
      <c r="B316" s="377"/>
      <c r="C316" s="378"/>
      <c r="D316" s="436" t="s">
        <v>552</v>
      </c>
      <c r="E316" s="437"/>
      <c r="F316" s="437"/>
      <c r="G316" s="437"/>
      <c r="H316" s="437"/>
      <c r="I316" s="438"/>
      <c r="K316" s="214">
        <f t="shared" si="43"/>
        <v>0</v>
      </c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</row>
    <row r="317" spans="1:248" s="215" customFormat="1" ht="15.6" customHeight="1" x14ac:dyDescent="0.2">
      <c r="A317" s="315" t="s">
        <v>574</v>
      </c>
      <c r="B317" s="185" t="s">
        <v>357</v>
      </c>
      <c r="C317" s="186" t="s">
        <v>546</v>
      </c>
      <c r="D317" s="187" t="s">
        <v>547</v>
      </c>
      <c r="E317" s="185" t="s">
        <v>38</v>
      </c>
      <c r="F317" s="203">
        <v>1</v>
      </c>
      <c r="G317" s="266">
        <v>1569.19</v>
      </c>
      <c r="H317" s="270">
        <f>F317*G317</f>
        <v>1569.19</v>
      </c>
      <c r="I317" s="306">
        <f>ROUND(H317*(1+$I$6),2)</f>
        <v>1938.58</v>
      </c>
      <c r="J317" s="160"/>
      <c r="K317" s="214">
        <f t="shared" si="43"/>
        <v>3.2600160173944658E-3</v>
      </c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160"/>
      <c r="AP317" s="160"/>
      <c r="AQ317" s="160"/>
      <c r="AR317" s="160"/>
      <c r="AS317" s="160"/>
      <c r="AT317" s="160"/>
      <c r="AU317" s="160"/>
      <c r="AV317" s="160"/>
      <c r="AW317" s="160"/>
      <c r="AX317" s="160"/>
      <c r="AY317" s="160"/>
      <c r="AZ317" s="160"/>
      <c r="BA317" s="160"/>
      <c r="BB317" s="160"/>
      <c r="BC317" s="160"/>
      <c r="BD317" s="160"/>
      <c r="BE317" s="160"/>
      <c r="BF317" s="160"/>
      <c r="BG317" s="160"/>
      <c r="BH317" s="160"/>
      <c r="BI317" s="160"/>
      <c r="BJ317" s="160"/>
      <c r="BK317" s="160"/>
      <c r="BL317" s="160"/>
      <c r="BM317" s="160"/>
      <c r="BN317" s="160"/>
      <c r="BO317" s="160"/>
      <c r="BP317" s="160"/>
      <c r="BQ317" s="160"/>
      <c r="BR317" s="160"/>
      <c r="BS317" s="160"/>
      <c r="BT317" s="160"/>
      <c r="BU317" s="160"/>
      <c r="BV317" s="160"/>
      <c r="BW317" s="160"/>
      <c r="BX317" s="160"/>
      <c r="BY317" s="160"/>
      <c r="BZ317" s="160"/>
      <c r="CA317" s="160"/>
      <c r="CB317" s="160"/>
      <c r="CC317" s="160"/>
      <c r="CD317" s="160"/>
      <c r="CE317" s="160"/>
      <c r="CF317" s="160"/>
      <c r="CG317" s="160"/>
      <c r="CH317" s="160"/>
      <c r="CI317" s="160"/>
      <c r="CJ317" s="160"/>
      <c r="CK317" s="160"/>
      <c r="CL317" s="160"/>
      <c r="CM317" s="160"/>
      <c r="CN317" s="160"/>
      <c r="CO317" s="160"/>
      <c r="CP317" s="160"/>
      <c r="CQ317" s="160"/>
      <c r="CR317" s="160"/>
      <c r="CS317" s="160"/>
      <c r="CT317" s="160"/>
      <c r="CU317" s="160"/>
      <c r="CV317" s="160"/>
      <c r="CW317" s="160"/>
      <c r="CX317" s="160"/>
      <c r="CY317" s="160"/>
      <c r="CZ317" s="160"/>
      <c r="DA317" s="160"/>
      <c r="DB317" s="160"/>
      <c r="DC317" s="160"/>
      <c r="DD317" s="160"/>
      <c r="DE317" s="160"/>
      <c r="DF317" s="160"/>
      <c r="DG317" s="160"/>
      <c r="DH317" s="160"/>
      <c r="DI317" s="160"/>
      <c r="DJ317" s="160"/>
      <c r="DK317" s="160"/>
      <c r="DL317" s="160"/>
      <c r="DM317" s="160"/>
      <c r="DN317" s="160"/>
      <c r="DO317" s="160"/>
      <c r="DP317" s="160"/>
      <c r="DQ317" s="160"/>
      <c r="DR317" s="160"/>
      <c r="DS317" s="160"/>
      <c r="DT317" s="160"/>
      <c r="DU317" s="160"/>
      <c r="DV317" s="160"/>
      <c r="DW317" s="160"/>
      <c r="DX317" s="160"/>
      <c r="DY317" s="160"/>
      <c r="DZ317" s="160"/>
      <c r="EA317" s="160"/>
      <c r="EB317" s="160"/>
      <c r="EC317" s="160"/>
      <c r="ED317" s="160"/>
      <c r="EE317" s="160"/>
      <c r="EF317" s="160"/>
      <c r="EG317" s="160"/>
      <c r="EH317" s="160"/>
      <c r="EI317" s="160"/>
      <c r="EJ317" s="160"/>
      <c r="EK317" s="160"/>
      <c r="EL317" s="160"/>
      <c r="EM317" s="160"/>
      <c r="EN317" s="160"/>
      <c r="EO317" s="160"/>
      <c r="EP317" s="160"/>
      <c r="EQ317" s="160"/>
      <c r="ER317" s="160"/>
      <c r="ES317" s="160"/>
      <c r="ET317" s="160"/>
      <c r="EU317" s="160"/>
      <c r="EV317" s="160"/>
      <c r="EW317" s="160"/>
      <c r="EX317" s="160"/>
      <c r="EY317" s="160"/>
      <c r="EZ317" s="160"/>
      <c r="FA317" s="160"/>
      <c r="FB317" s="160"/>
      <c r="FC317" s="160"/>
      <c r="FD317" s="160"/>
      <c r="FE317" s="160"/>
      <c r="FF317" s="160"/>
      <c r="FG317" s="160"/>
      <c r="FH317" s="160"/>
      <c r="FI317" s="160"/>
      <c r="FJ317" s="160"/>
      <c r="FK317" s="160"/>
      <c r="FL317" s="160"/>
      <c r="FM317" s="160"/>
      <c r="FN317" s="160"/>
      <c r="FO317" s="160"/>
      <c r="FP317" s="160"/>
      <c r="FQ317" s="160"/>
      <c r="FR317" s="160"/>
      <c r="FS317" s="160"/>
      <c r="FT317" s="181"/>
      <c r="FU317" s="181"/>
      <c r="FV317" s="181"/>
      <c r="FW317" s="181"/>
      <c r="FX317" s="181"/>
      <c r="FY317" s="181"/>
      <c r="FZ317" s="181"/>
      <c r="GA317" s="181"/>
      <c r="GB317" s="181"/>
      <c r="GC317" s="181"/>
      <c r="GD317" s="181"/>
      <c r="GE317" s="181"/>
      <c r="GF317" s="181"/>
      <c r="GG317" s="181"/>
      <c r="GH317" s="181"/>
      <c r="GI317" s="181"/>
      <c r="GJ317" s="181"/>
      <c r="GK317" s="181"/>
      <c r="GL317" s="181"/>
      <c r="GM317" s="181"/>
      <c r="GN317" s="181"/>
      <c r="GO317" s="181"/>
      <c r="GP317" s="181"/>
      <c r="GQ317" s="181"/>
      <c r="GR317" s="181"/>
      <c r="GS317" s="181"/>
      <c r="GT317" s="181"/>
      <c r="GU317" s="181"/>
      <c r="GV317" s="181"/>
      <c r="GW317" s="181"/>
      <c r="GX317" s="181"/>
      <c r="GY317" s="181"/>
      <c r="GZ317" s="181"/>
      <c r="HA317" s="181"/>
      <c r="HB317" s="181"/>
      <c r="HC317" s="181"/>
      <c r="HD317" s="181"/>
      <c r="HE317" s="181"/>
      <c r="HF317" s="181"/>
      <c r="HG317" s="181"/>
      <c r="HH317" s="181"/>
      <c r="HI317" s="181"/>
      <c r="HJ317" s="181"/>
      <c r="HK317" s="181"/>
      <c r="HL317" s="181"/>
      <c r="HM317" s="181"/>
      <c r="HN317" s="181"/>
      <c r="HO317" s="181"/>
      <c r="HP317" s="181"/>
    </row>
    <row r="318" spans="1:248" s="215" customFormat="1" ht="15.6" customHeight="1" x14ac:dyDescent="0.2">
      <c r="A318" s="315" t="s">
        <v>575</v>
      </c>
      <c r="B318" s="185" t="s">
        <v>357</v>
      </c>
      <c r="C318" s="186" t="s">
        <v>548</v>
      </c>
      <c r="D318" s="187" t="s">
        <v>549</v>
      </c>
      <c r="E318" s="185" t="s">
        <v>72</v>
      </c>
      <c r="F318" s="203">
        <v>3</v>
      </c>
      <c r="G318" s="266">
        <v>136.31</v>
      </c>
      <c r="H318" s="270">
        <f>F318*G318</f>
        <v>408.93</v>
      </c>
      <c r="I318" s="306">
        <f>ROUND(H318*(1+$I$6),2)</f>
        <v>505.19</v>
      </c>
      <c r="J318" s="160"/>
      <c r="K318" s="214">
        <f t="shared" si="43"/>
        <v>8.4955353497276885E-4</v>
      </c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160"/>
      <c r="AP318" s="160"/>
      <c r="AQ318" s="160"/>
      <c r="AR318" s="160"/>
      <c r="AS318" s="160"/>
      <c r="AT318" s="160"/>
      <c r="AU318" s="160"/>
      <c r="AV318" s="160"/>
      <c r="AW318" s="160"/>
      <c r="AX318" s="160"/>
      <c r="AY318" s="160"/>
      <c r="AZ318" s="160"/>
      <c r="BA318" s="160"/>
      <c r="BB318" s="160"/>
      <c r="BC318" s="160"/>
      <c r="BD318" s="160"/>
      <c r="BE318" s="160"/>
      <c r="BF318" s="160"/>
      <c r="BG318" s="160"/>
      <c r="BH318" s="160"/>
      <c r="BI318" s="160"/>
      <c r="BJ318" s="160"/>
      <c r="BK318" s="160"/>
      <c r="BL318" s="160"/>
      <c r="BM318" s="160"/>
      <c r="BN318" s="160"/>
      <c r="BO318" s="160"/>
      <c r="BP318" s="160"/>
      <c r="BQ318" s="160"/>
      <c r="BR318" s="160"/>
      <c r="BS318" s="160"/>
      <c r="BT318" s="160"/>
      <c r="BU318" s="160"/>
      <c r="BV318" s="160"/>
      <c r="BW318" s="160"/>
      <c r="BX318" s="160"/>
      <c r="BY318" s="160"/>
      <c r="BZ318" s="160"/>
      <c r="CA318" s="160"/>
      <c r="CB318" s="160"/>
      <c r="CC318" s="160"/>
      <c r="CD318" s="160"/>
      <c r="CE318" s="160"/>
      <c r="CF318" s="160"/>
      <c r="CG318" s="160"/>
      <c r="CH318" s="160"/>
      <c r="CI318" s="160"/>
      <c r="CJ318" s="160"/>
      <c r="CK318" s="160"/>
      <c r="CL318" s="160"/>
      <c r="CM318" s="160"/>
      <c r="CN318" s="160"/>
      <c r="CO318" s="160"/>
      <c r="CP318" s="160"/>
      <c r="CQ318" s="160"/>
      <c r="CR318" s="160"/>
      <c r="CS318" s="160"/>
      <c r="CT318" s="160"/>
      <c r="CU318" s="160"/>
      <c r="CV318" s="160"/>
      <c r="CW318" s="160"/>
      <c r="CX318" s="160"/>
      <c r="CY318" s="160"/>
      <c r="CZ318" s="160"/>
      <c r="DA318" s="160"/>
      <c r="DB318" s="160"/>
      <c r="DC318" s="160"/>
      <c r="DD318" s="160"/>
      <c r="DE318" s="160"/>
      <c r="DF318" s="160"/>
      <c r="DG318" s="160"/>
      <c r="DH318" s="160"/>
      <c r="DI318" s="160"/>
      <c r="DJ318" s="160"/>
      <c r="DK318" s="160"/>
      <c r="DL318" s="160"/>
      <c r="DM318" s="160"/>
      <c r="DN318" s="160"/>
      <c r="DO318" s="160"/>
      <c r="DP318" s="160"/>
      <c r="DQ318" s="160"/>
      <c r="DR318" s="160"/>
      <c r="DS318" s="160"/>
      <c r="DT318" s="160"/>
      <c r="DU318" s="160"/>
      <c r="DV318" s="160"/>
      <c r="DW318" s="160"/>
      <c r="DX318" s="160"/>
      <c r="DY318" s="160"/>
      <c r="DZ318" s="160"/>
      <c r="EA318" s="160"/>
      <c r="EB318" s="160"/>
      <c r="EC318" s="160"/>
      <c r="ED318" s="160"/>
      <c r="EE318" s="160"/>
      <c r="EF318" s="160"/>
      <c r="EG318" s="160"/>
      <c r="EH318" s="160"/>
      <c r="EI318" s="160"/>
      <c r="EJ318" s="160"/>
      <c r="EK318" s="160"/>
      <c r="EL318" s="160"/>
      <c r="EM318" s="160"/>
      <c r="EN318" s="160"/>
      <c r="EO318" s="160"/>
      <c r="EP318" s="160"/>
      <c r="EQ318" s="160"/>
      <c r="ER318" s="160"/>
      <c r="ES318" s="160"/>
      <c r="ET318" s="160"/>
      <c r="EU318" s="160"/>
      <c r="EV318" s="160"/>
      <c r="EW318" s="160"/>
      <c r="EX318" s="160"/>
      <c r="EY318" s="160"/>
      <c r="EZ318" s="160"/>
      <c r="FA318" s="160"/>
      <c r="FB318" s="160"/>
      <c r="FC318" s="160"/>
      <c r="FD318" s="160"/>
      <c r="FE318" s="160"/>
      <c r="FF318" s="160"/>
      <c r="FG318" s="160"/>
      <c r="FH318" s="160"/>
      <c r="FI318" s="160"/>
      <c r="FJ318" s="160"/>
      <c r="FK318" s="160"/>
      <c r="FL318" s="160"/>
      <c r="FM318" s="160"/>
      <c r="FN318" s="160"/>
      <c r="FO318" s="160"/>
      <c r="FP318" s="160"/>
      <c r="FQ318" s="160"/>
      <c r="FR318" s="160"/>
      <c r="FS318" s="160"/>
      <c r="FT318" s="181"/>
      <c r="FU318" s="181"/>
      <c r="FV318" s="181"/>
      <c r="FW318" s="181"/>
      <c r="FX318" s="181"/>
      <c r="FY318" s="181"/>
      <c r="FZ318" s="181"/>
      <c r="GA318" s="181"/>
      <c r="GB318" s="181"/>
      <c r="GC318" s="181"/>
      <c r="GD318" s="181"/>
      <c r="GE318" s="181"/>
      <c r="GF318" s="181"/>
      <c r="GG318" s="181"/>
      <c r="GH318" s="181"/>
      <c r="GI318" s="181"/>
      <c r="GJ318" s="181"/>
      <c r="GK318" s="181"/>
      <c r="GL318" s="181"/>
      <c r="GM318" s="181"/>
      <c r="GN318" s="181"/>
      <c r="GO318" s="181"/>
      <c r="GP318" s="181"/>
      <c r="GQ318" s="181"/>
      <c r="GR318" s="181"/>
      <c r="GS318" s="181"/>
      <c r="GT318" s="181"/>
      <c r="GU318" s="181"/>
      <c r="GV318" s="181"/>
      <c r="GW318" s="181"/>
      <c r="GX318" s="181"/>
      <c r="GY318" s="181"/>
      <c r="GZ318" s="181"/>
      <c r="HA318" s="181"/>
      <c r="HB318" s="181"/>
      <c r="HC318" s="181"/>
      <c r="HD318" s="181"/>
      <c r="HE318" s="181"/>
      <c r="HF318" s="181"/>
      <c r="HG318" s="181"/>
      <c r="HH318" s="181"/>
      <c r="HI318" s="181"/>
      <c r="HJ318" s="181"/>
      <c r="HK318" s="181"/>
      <c r="HL318" s="181"/>
      <c r="HM318" s="181"/>
      <c r="HN318" s="181"/>
      <c r="HO318" s="181"/>
      <c r="HP318" s="181"/>
    </row>
    <row r="319" spans="1:248" s="215" customFormat="1" ht="15.6" customHeight="1" x14ac:dyDescent="0.2">
      <c r="A319" s="315" t="s">
        <v>576</v>
      </c>
      <c r="B319" s="185" t="s">
        <v>357</v>
      </c>
      <c r="C319" s="186" t="s">
        <v>550</v>
      </c>
      <c r="D319" s="187" t="s">
        <v>551</v>
      </c>
      <c r="E319" s="185" t="s">
        <v>38</v>
      </c>
      <c r="F319" s="203">
        <v>1</v>
      </c>
      <c r="G319" s="266">
        <v>647.46</v>
      </c>
      <c r="H319" s="270">
        <f>F319*G319</f>
        <v>647.46</v>
      </c>
      <c r="I319" s="306">
        <f>ROUND(H319*(1+$I$6),2)</f>
        <v>799.87</v>
      </c>
      <c r="J319" s="160"/>
      <c r="K319" s="214">
        <f t="shared" si="43"/>
        <v>1.3451026069769168E-3</v>
      </c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160"/>
      <c r="AP319" s="160"/>
      <c r="AQ319" s="160"/>
      <c r="AR319" s="160"/>
      <c r="AS319" s="160"/>
      <c r="AT319" s="160"/>
      <c r="AU319" s="160"/>
      <c r="AV319" s="160"/>
      <c r="AW319" s="160"/>
      <c r="AX319" s="160"/>
      <c r="AY319" s="160"/>
      <c r="AZ319" s="160"/>
      <c r="BA319" s="160"/>
      <c r="BB319" s="160"/>
      <c r="BC319" s="160"/>
      <c r="BD319" s="160"/>
      <c r="BE319" s="160"/>
      <c r="BF319" s="160"/>
      <c r="BG319" s="160"/>
      <c r="BH319" s="160"/>
      <c r="BI319" s="160"/>
      <c r="BJ319" s="160"/>
      <c r="BK319" s="160"/>
      <c r="BL319" s="160"/>
      <c r="BM319" s="160"/>
      <c r="BN319" s="160"/>
      <c r="BO319" s="160"/>
      <c r="BP319" s="160"/>
      <c r="BQ319" s="160"/>
      <c r="BR319" s="160"/>
      <c r="BS319" s="160"/>
      <c r="BT319" s="160"/>
      <c r="BU319" s="160"/>
      <c r="BV319" s="160"/>
      <c r="BW319" s="160"/>
      <c r="BX319" s="160"/>
      <c r="BY319" s="160"/>
      <c r="BZ319" s="160"/>
      <c r="CA319" s="160"/>
      <c r="CB319" s="160"/>
      <c r="CC319" s="160"/>
      <c r="CD319" s="160"/>
      <c r="CE319" s="160"/>
      <c r="CF319" s="160"/>
      <c r="CG319" s="160"/>
      <c r="CH319" s="160"/>
      <c r="CI319" s="160"/>
      <c r="CJ319" s="160"/>
      <c r="CK319" s="160"/>
      <c r="CL319" s="160"/>
      <c r="CM319" s="160"/>
      <c r="CN319" s="160"/>
      <c r="CO319" s="160"/>
      <c r="CP319" s="160"/>
      <c r="CQ319" s="160"/>
      <c r="CR319" s="160"/>
      <c r="CS319" s="160"/>
      <c r="CT319" s="160"/>
      <c r="CU319" s="160"/>
      <c r="CV319" s="160"/>
      <c r="CW319" s="160"/>
      <c r="CX319" s="160"/>
      <c r="CY319" s="160"/>
      <c r="CZ319" s="160"/>
      <c r="DA319" s="160"/>
      <c r="DB319" s="160"/>
      <c r="DC319" s="160"/>
      <c r="DD319" s="160"/>
      <c r="DE319" s="160"/>
      <c r="DF319" s="160"/>
      <c r="DG319" s="160"/>
      <c r="DH319" s="160"/>
      <c r="DI319" s="160"/>
      <c r="DJ319" s="160"/>
      <c r="DK319" s="160"/>
      <c r="DL319" s="160"/>
      <c r="DM319" s="160"/>
      <c r="DN319" s="160"/>
      <c r="DO319" s="160"/>
      <c r="DP319" s="160"/>
      <c r="DQ319" s="160"/>
      <c r="DR319" s="160"/>
      <c r="DS319" s="160"/>
      <c r="DT319" s="160"/>
      <c r="DU319" s="160"/>
      <c r="DV319" s="160"/>
      <c r="DW319" s="160"/>
      <c r="DX319" s="160"/>
      <c r="DY319" s="160"/>
      <c r="DZ319" s="160"/>
      <c r="EA319" s="160"/>
      <c r="EB319" s="160"/>
      <c r="EC319" s="160"/>
      <c r="ED319" s="160"/>
      <c r="EE319" s="160"/>
      <c r="EF319" s="160"/>
      <c r="EG319" s="160"/>
      <c r="EH319" s="160"/>
      <c r="EI319" s="160"/>
      <c r="EJ319" s="160"/>
      <c r="EK319" s="160"/>
      <c r="EL319" s="160"/>
      <c r="EM319" s="160"/>
      <c r="EN319" s="160"/>
      <c r="EO319" s="160"/>
      <c r="EP319" s="160"/>
      <c r="EQ319" s="160"/>
      <c r="ER319" s="160"/>
      <c r="ES319" s="160"/>
      <c r="ET319" s="160"/>
      <c r="EU319" s="160"/>
      <c r="EV319" s="160"/>
      <c r="EW319" s="160"/>
      <c r="EX319" s="160"/>
      <c r="EY319" s="160"/>
      <c r="EZ319" s="160"/>
      <c r="FA319" s="160"/>
      <c r="FB319" s="160"/>
      <c r="FC319" s="160"/>
      <c r="FD319" s="160"/>
      <c r="FE319" s="160"/>
      <c r="FF319" s="160"/>
      <c r="FG319" s="160"/>
      <c r="FH319" s="160"/>
      <c r="FI319" s="160"/>
      <c r="FJ319" s="160"/>
      <c r="FK319" s="160"/>
      <c r="FL319" s="160"/>
      <c r="FM319" s="160"/>
      <c r="FN319" s="160"/>
      <c r="FO319" s="160"/>
      <c r="FP319" s="160"/>
      <c r="FQ319" s="160"/>
      <c r="FR319" s="160"/>
      <c r="FS319" s="160"/>
      <c r="FT319" s="181"/>
      <c r="FU319" s="181"/>
      <c r="FV319" s="181"/>
      <c r="FW319" s="181"/>
      <c r="FX319" s="181"/>
      <c r="FY319" s="181"/>
      <c r="FZ319" s="181"/>
      <c r="GA319" s="181"/>
      <c r="GB319" s="181"/>
      <c r="GC319" s="181"/>
      <c r="GD319" s="181"/>
      <c r="GE319" s="181"/>
      <c r="GF319" s="181"/>
      <c r="GG319" s="181"/>
      <c r="GH319" s="181"/>
      <c r="GI319" s="181"/>
      <c r="GJ319" s="181"/>
      <c r="GK319" s="181"/>
      <c r="GL319" s="181"/>
      <c r="GM319" s="181"/>
      <c r="GN319" s="181"/>
      <c r="GO319" s="181"/>
      <c r="GP319" s="181"/>
      <c r="GQ319" s="181"/>
      <c r="GR319" s="181"/>
      <c r="GS319" s="181"/>
      <c r="GT319" s="181"/>
      <c r="GU319" s="181"/>
      <c r="GV319" s="181"/>
      <c r="GW319" s="181"/>
      <c r="GX319" s="181"/>
      <c r="GY319" s="181"/>
      <c r="GZ319" s="181"/>
      <c r="HA319" s="181"/>
      <c r="HB319" s="181"/>
      <c r="HC319" s="181"/>
      <c r="HD319" s="181"/>
      <c r="HE319" s="181"/>
      <c r="HF319" s="181"/>
      <c r="HG319" s="181"/>
      <c r="HH319" s="181"/>
      <c r="HI319" s="181"/>
      <c r="HJ319" s="181"/>
      <c r="HK319" s="181"/>
      <c r="HL319" s="181"/>
      <c r="HM319" s="181"/>
      <c r="HN319" s="181"/>
      <c r="HO319" s="181"/>
      <c r="HP319" s="181"/>
    </row>
    <row r="320" spans="1:248" s="28" customFormat="1" ht="15.6" customHeight="1" x14ac:dyDescent="0.2">
      <c r="A320" s="376" t="s">
        <v>165</v>
      </c>
      <c r="B320" s="377"/>
      <c r="C320" s="378"/>
      <c r="D320" s="390" t="s">
        <v>159</v>
      </c>
      <c r="E320" s="390"/>
      <c r="F320" s="391"/>
      <c r="G320" s="392"/>
      <c r="H320" s="392"/>
      <c r="I320" s="393"/>
      <c r="K320" s="214">
        <f t="shared" si="43"/>
        <v>0</v>
      </c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</row>
    <row r="321" spans="1:241" ht="15.6" customHeight="1" x14ac:dyDescent="0.2">
      <c r="A321" s="309" t="s">
        <v>577</v>
      </c>
      <c r="B321" s="168" t="s">
        <v>356</v>
      </c>
      <c r="C321" s="169">
        <v>43824</v>
      </c>
      <c r="D321" s="172" t="s">
        <v>561</v>
      </c>
      <c r="E321" s="168" t="s">
        <v>137</v>
      </c>
      <c r="F321" s="275">
        <v>2</v>
      </c>
      <c r="G321" s="263">
        <v>2675.73</v>
      </c>
      <c r="H321" s="270">
        <f>F321*G321</f>
        <v>5351.46</v>
      </c>
      <c r="I321" s="306">
        <f>ROUND(H321*(1+$I$6),2)</f>
        <v>6611.19</v>
      </c>
      <c r="K321" s="214">
        <f t="shared" si="43"/>
        <v>1.1117717759410556E-2</v>
      </c>
    </row>
    <row r="322" spans="1:241" ht="15.6" customHeight="1" x14ac:dyDescent="0.2">
      <c r="A322" s="309" t="s">
        <v>578</v>
      </c>
      <c r="B322" s="168" t="s">
        <v>356</v>
      </c>
      <c r="C322" s="169">
        <v>42889</v>
      </c>
      <c r="D322" s="172" t="s">
        <v>406</v>
      </c>
      <c r="E322" s="168" t="s">
        <v>38</v>
      </c>
      <c r="F322" s="219">
        <v>2</v>
      </c>
      <c r="G322" s="273">
        <v>1467.02</v>
      </c>
      <c r="H322" s="270">
        <f>F322*G322</f>
        <v>2934.04</v>
      </c>
      <c r="I322" s="306">
        <f>ROUND(H322*(1+$I$6),2)</f>
        <v>3624.71</v>
      </c>
      <c r="K322" s="214">
        <f t="shared" si="43"/>
        <v>6.0954991067739758E-3</v>
      </c>
    </row>
    <row r="323" spans="1:241" ht="15.6" customHeight="1" x14ac:dyDescent="0.2">
      <c r="A323" s="309" t="s">
        <v>579</v>
      </c>
      <c r="B323" s="168" t="s">
        <v>356</v>
      </c>
      <c r="C323" s="169">
        <v>42875</v>
      </c>
      <c r="D323" s="172" t="s">
        <v>407</v>
      </c>
      <c r="E323" s="168" t="s">
        <v>38</v>
      </c>
      <c r="F323" s="219">
        <v>1</v>
      </c>
      <c r="G323" s="273">
        <v>1033.8900000000001</v>
      </c>
      <c r="H323" s="270">
        <f>F323*G323</f>
        <v>1033.8900000000001</v>
      </c>
      <c r="I323" s="306">
        <f>ROUND(H323*(1+$I$6),2)</f>
        <v>1277.27</v>
      </c>
      <c r="K323" s="214">
        <f t="shared" si="43"/>
        <v>2.1479230460117352E-3</v>
      </c>
    </row>
    <row r="324" spans="1:241" ht="15.6" customHeight="1" x14ac:dyDescent="0.2">
      <c r="A324" s="309" t="s">
        <v>580</v>
      </c>
      <c r="B324" s="170" t="s">
        <v>356</v>
      </c>
      <c r="C324" s="166">
        <v>42872</v>
      </c>
      <c r="D324" s="394" t="s">
        <v>160</v>
      </c>
      <c r="E324" s="395" t="s">
        <v>30</v>
      </c>
      <c r="F324" s="367">
        <v>326.18</v>
      </c>
      <c r="G324" s="345">
        <v>13.05</v>
      </c>
      <c r="H324" s="270">
        <f>F324*G324</f>
        <v>4256.6490000000003</v>
      </c>
      <c r="I324" s="306">
        <f>ROUND(H324*(1+$I$6),2)</f>
        <v>5258.66</v>
      </c>
      <c r="K324" s="214">
        <f t="shared" si="43"/>
        <v>8.8432336194697054E-3</v>
      </c>
    </row>
    <row r="325" spans="1:241" s="215" customFormat="1" ht="15.6" customHeight="1" x14ac:dyDescent="0.2">
      <c r="A325" s="313" t="s">
        <v>739</v>
      </c>
      <c r="B325" s="550"/>
      <c r="C325" s="550"/>
      <c r="D325" s="482" t="s">
        <v>818</v>
      </c>
      <c r="E325" s="482"/>
      <c r="F325" s="482"/>
      <c r="G325" s="482"/>
      <c r="H325" s="482"/>
      <c r="I325" s="483"/>
      <c r="J325" s="160"/>
      <c r="K325" s="214">
        <f t="shared" si="43"/>
        <v>0</v>
      </c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160"/>
      <c r="AP325" s="160"/>
      <c r="AQ325" s="160"/>
      <c r="AR325" s="160"/>
      <c r="AS325" s="160"/>
      <c r="AT325" s="160"/>
      <c r="AU325" s="160"/>
      <c r="AV325" s="160"/>
      <c r="AW325" s="160"/>
      <c r="AX325" s="160"/>
      <c r="AY325" s="160"/>
      <c r="AZ325" s="160"/>
      <c r="BA325" s="160"/>
      <c r="BB325" s="160"/>
      <c r="BC325" s="160"/>
      <c r="BD325" s="160"/>
      <c r="BE325" s="160"/>
      <c r="BF325" s="160"/>
      <c r="BG325" s="160"/>
      <c r="BH325" s="160"/>
      <c r="BI325" s="160"/>
      <c r="BJ325" s="160"/>
      <c r="BK325" s="160"/>
      <c r="BL325" s="160"/>
      <c r="BM325" s="160"/>
      <c r="BN325" s="160"/>
      <c r="BO325" s="160"/>
      <c r="BP325" s="160"/>
      <c r="BQ325" s="160"/>
      <c r="BR325" s="160"/>
      <c r="BS325" s="160"/>
      <c r="BT325" s="160"/>
      <c r="BU325" s="160"/>
      <c r="BV325" s="160"/>
      <c r="BW325" s="160"/>
      <c r="BX325" s="160"/>
      <c r="BY325" s="160"/>
      <c r="BZ325" s="160"/>
      <c r="CA325" s="160"/>
      <c r="CB325" s="160"/>
      <c r="CC325" s="160"/>
      <c r="CD325" s="160"/>
      <c r="CE325" s="160"/>
      <c r="CF325" s="160"/>
      <c r="CG325" s="160"/>
      <c r="CH325" s="160"/>
      <c r="CI325" s="160"/>
      <c r="CJ325" s="160"/>
      <c r="CK325" s="160"/>
      <c r="CL325" s="160"/>
      <c r="CM325" s="160"/>
      <c r="CN325" s="160"/>
      <c r="CO325" s="160"/>
      <c r="CP325" s="160"/>
      <c r="CQ325" s="160"/>
      <c r="CR325" s="160"/>
      <c r="CS325" s="160"/>
      <c r="CT325" s="160"/>
      <c r="CU325" s="160"/>
      <c r="CV325" s="160"/>
      <c r="CW325" s="160"/>
      <c r="CX325" s="160"/>
      <c r="CY325" s="160"/>
      <c r="CZ325" s="160"/>
      <c r="DA325" s="160"/>
      <c r="DB325" s="160"/>
      <c r="DC325" s="160"/>
      <c r="DD325" s="160"/>
      <c r="DE325" s="160"/>
      <c r="DF325" s="160"/>
      <c r="DG325" s="160"/>
      <c r="DH325" s="160"/>
      <c r="DI325" s="160"/>
      <c r="DJ325" s="160"/>
      <c r="DK325" s="160"/>
      <c r="DL325" s="160"/>
      <c r="DM325" s="160"/>
      <c r="DN325" s="160"/>
      <c r="DO325" s="160"/>
      <c r="DP325" s="160"/>
      <c r="DQ325" s="160"/>
      <c r="DR325" s="160"/>
      <c r="DS325" s="160"/>
      <c r="DT325" s="160"/>
      <c r="DU325" s="160"/>
      <c r="DV325" s="160"/>
      <c r="DW325" s="160"/>
      <c r="DX325" s="160"/>
      <c r="DY325" s="160"/>
      <c r="DZ325" s="160"/>
      <c r="EA325" s="160"/>
      <c r="EB325" s="160"/>
      <c r="EC325" s="160"/>
      <c r="ED325" s="160"/>
      <c r="EE325" s="160"/>
      <c r="EF325" s="160"/>
      <c r="EG325" s="160"/>
      <c r="EH325" s="160"/>
      <c r="EI325" s="160"/>
      <c r="EJ325" s="160"/>
      <c r="EK325" s="160"/>
      <c r="EL325" s="160"/>
      <c r="EM325" s="160"/>
      <c r="EN325" s="160"/>
      <c r="EO325" s="160"/>
      <c r="EP325" s="160"/>
      <c r="EQ325" s="160"/>
      <c r="ER325" s="160"/>
      <c r="ES325" s="160"/>
      <c r="ET325" s="160"/>
      <c r="EU325" s="160"/>
      <c r="EV325" s="160"/>
      <c r="EW325" s="160"/>
      <c r="EX325" s="160"/>
      <c r="EY325" s="160"/>
      <c r="EZ325" s="160"/>
      <c r="FA325" s="160"/>
      <c r="FB325" s="160"/>
      <c r="FC325" s="160"/>
      <c r="FD325" s="160"/>
      <c r="FE325" s="160"/>
      <c r="FF325" s="160"/>
      <c r="FG325" s="160"/>
      <c r="FH325" s="160"/>
      <c r="FI325" s="160"/>
      <c r="FJ325" s="160"/>
      <c r="FK325" s="160"/>
      <c r="FL325" s="160"/>
      <c r="FM325" s="160"/>
      <c r="FN325" s="160"/>
      <c r="FO325" s="160"/>
      <c r="FP325" s="160"/>
      <c r="FQ325" s="160"/>
      <c r="FR325" s="160"/>
      <c r="FS325" s="160"/>
      <c r="FT325" s="160"/>
      <c r="FU325" s="160"/>
      <c r="FV325" s="160"/>
      <c r="FW325" s="160"/>
      <c r="FX325" s="160"/>
      <c r="FY325" s="160"/>
      <c r="FZ325" s="160"/>
      <c r="GA325" s="160"/>
      <c r="GB325" s="160"/>
      <c r="GC325" s="160"/>
      <c r="GD325" s="160"/>
      <c r="GE325" s="160"/>
      <c r="GF325" s="160"/>
      <c r="GG325" s="160"/>
      <c r="GH325" s="160"/>
      <c r="GI325" s="160"/>
      <c r="GJ325" s="160"/>
      <c r="GK325" s="181"/>
      <c r="GL325" s="181"/>
      <c r="GM325" s="181"/>
      <c r="GN325" s="181"/>
      <c r="GO325" s="181"/>
      <c r="GP325" s="181"/>
      <c r="GQ325" s="181"/>
      <c r="GR325" s="181"/>
      <c r="GS325" s="181"/>
      <c r="GT325" s="181"/>
      <c r="GU325" s="181"/>
      <c r="GV325" s="181"/>
      <c r="GW325" s="181"/>
      <c r="GX325" s="181"/>
      <c r="GY325" s="181"/>
      <c r="GZ325" s="181"/>
      <c r="HA325" s="181"/>
      <c r="HB325" s="181"/>
      <c r="HC325" s="181"/>
      <c r="HD325" s="181"/>
      <c r="HE325" s="181"/>
      <c r="HF325" s="181"/>
      <c r="HG325" s="181"/>
      <c r="HH325" s="181"/>
      <c r="HI325" s="181"/>
      <c r="HJ325" s="181"/>
      <c r="HK325" s="181"/>
      <c r="HL325" s="181"/>
      <c r="HM325" s="181"/>
      <c r="HN325" s="181"/>
      <c r="HO325" s="181"/>
      <c r="HP325" s="181"/>
      <c r="HQ325" s="181"/>
      <c r="HR325" s="181"/>
      <c r="HS325" s="181"/>
      <c r="HT325" s="181"/>
      <c r="HU325" s="181"/>
      <c r="HV325" s="181"/>
      <c r="HW325" s="181"/>
      <c r="HX325" s="181"/>
      <c r="HY325" s="181"/>
      <c r="HZ325" s="181"/>
      <c r="IA325" s="181"/>
      <c r="IB325" s="181"/>
      <c r="IC325" s="181"/>
      <c r="ID325" s="181"/>
      <c r="IE325" s="181"/>
      <c r="IF325" s="181"/>
      <c r="IG325" s="181"/>
    </row>
    <row r="326" spans="1:241" s="215" customFormat="1" ht="15.6" customHeight="1" x14ac:dyDescent="0.2">
      <c r="A326" s="309" t="s">
        <v>820</v>
      </c>
      <c r="B326" s="170" t="s">
        <v>553</v>
      </c>
      <c r="C326" s="169" t="s">
        <v>821</v>
      </c>
      <c r="D326" s="172" t="s">
        <v>819</v>
      </c>
      <c r="E326" s="188" t="s">
        <v>137</v>
      </c>
      <c r="F326" s="210">
        <v>1</v>
      </c>
      <c r="G326" s="270">
        <v>12030</v>
      </c>
      <c r="H326" s="270">
        <f>F326*G326</f>
        <v>12030</v>
      </c>
      <c r="I326" s="306">
        <f>ROUND(H326*(1+$I$6),2)</f>
        <v>14861.86</v>
      </c>
      <c r="J326" s="160"/>
      <c r="K326" s="214">
        <f t="shared" si="43"/>
        <v>2.4992469564461675E-2</v>
      </c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/>
      <c r="AN326" s="160"/>
      <c r="AO326" s="160"/>
      <c r="AP326" s="160"/>
      <c r="AQ326" s="160"/>
      <c r="AR326" s="160"/>
      <c r="AS326" s="160"/>
      <c r="AT326" s="160"/>
      <c r="AU326" s="160"/>
      <c r="AV326" s="160"/>
      <c r="AW326" s="160"/>
      <c r="AX326" s="160"/>
      <c r="AY326" s="160"/>
      <c r="AZ326" s="160"/>
      <c r="BA326" s="160"/>
      <c r="BB326" s="160"/>
      <c r="BC326" s="160"/>
      <c r="BD326" s="160"/>
      <c r="BE326" s="160"/>
      <c r="BF326" s="160"/>
      <c r="BG326" s="160"/>
      <c r="BH326" s="160"/>
      <c r="BI326" s="160"/>
      <c r="BJ326" s="160"/>
      <c r="BK326" s="160"/>
      <c r="BL326" s="160"/>
      <c r="BM326" s="160"/>
      <c r="BN326" s="160"/>
      <c r="BO326" s="160"/>
      <c r="BP326" s="160"/>
      <c r="BQ326" s="160"/>
      <c r="BR326" s="160"/>
      <c r="BS326" s="160"/>
      <c r="BT326" s="160"/>
      <c r="BU326" s="160"/>
      <c r="BV326" s="160"/>
      <c r="BW326" s="160"/>
      <c r="BX326" s="160"/>
      <c r="BY326" s="160"/>
      <c r="BZ326" s="160"/>
      <c r="CA326" s="160"/>
      <c r="CB326" s="160"/>
      <c r="CC326" s="160"/>
      <c r="CD326" s="160"/>
      <c r="CE326" s="160"/>
      <c r="CF326" s="160"/>
      <c r="CG326" s="160"/>
      <c r="CH326" s="160"/>
      <c r="CI326" s="160"/>
      <c r="CJ326" s="160"/>
      <c r="CK326" s="160"/>
      <c r="CL326" s="160"/>
      <c r="CM326" s="160"/>
      <c r="CN326" s="160"/>
      <c r="CO326" s="160"/>
      <c r="CP326" s="160"/>
      <c r="CQ326" s="160"/>
      <c r="CR326" s="160"/>
      <c r="CS326" s="160"/>
      <c r="CT326" s="160"/>
      <c r="CU326" s="160"/>
      <c r="CV326" s="160"/>
      <c r="CW326" s="160"/>
      <c r="CX326" s="160"/>
      <c r="CY326" s="160"/>
      <c r="CZ326" s="160"/>
      <c r="DA326" s="160"/>
      <c r="DB326" s="160"/>
      <c r="DC326" s="160"/>
      <c r="DD326" s="160"/>
      <c r="DE326" s="160"/>
      <c r="DF326" s="160"/>
      <c r="DG326" s="160"/>
      <c r="DH326" s="160"/>
      <c r="DI326" s="160"/>
      <c r="DJ326" s="160"/>
      <c r="DK326" s="160"/>
      <c r="DL326" s="160"/>
      <c r="DM326" s="160"/>
      <c r="DN326" s="160"/>
      <c r="DO326" s="160"/>
      <c r="DP326" s="160"/>
      <c r="DQ326" s="160"/>
      <c r="DR326" s="160"/>
      <c r="DS326" s="160"/>
      <c r="DT326" s="160"/>
      <c r="DU326" s="160"/>
      <c r="DV326" s="160"/>
      <c r="DW326" s="160"/>
      <c r="DX326" s="160"/>
      <c r="DY326" s="160"/>
      <c r="DZ326" s="160"/>
      <c r="EA326" s="160"/>
      <c r="EB326" s="160"/>
      <c r="EC326" s="160"/>
      <c r="ED326" s="160"/>
      <c r="EE326" s="160"/>
      <c r="EF326" s="160"/>
      <c r="EG326" s="160"/>
      <c r="EH326" s="160"/>
      <c r="EI326" s="160"/>
      <c r="EJ326" s="160"/>
      <c r="EK326" s="160"/>
      <c r="EL326" s="160"/>
      <c r="EM326" s="160"/>
      <c r="EN326" s="160"/>
      <c r="EO326" s="160"/>
      <c r="EP326" s="160"/>
      <c r="EQ326" s="160"/>
      <c r="ER326" s="160"/>
      <c r="ES326" s="160"/>
      <c r="ET326" s="160"/>
      <c r="EU326" s="160"/>
      <c r="EV326" s="160"/>
      <c r="EW326" s="160"/>
      <c r="EX326" s="160"/>
      <c r="EY326" s="160"/>
      <c r="EZ326" s="160"/>
      <c r="FA326" s="160"/>
      <c r="FB326" s="160"/>
      <c r="FC326" s="160"/>
      <c r="FD326" s="160"/>
      <c r="FE326" s="160"/>
      <c r="FF326" s="160"/>
      <c r="FG326" s="160"/>
      <c r="FH326" s="160"/>
      <c r="FI326" s="160"/>
      <c r="FJ326" s="160"/>
      <c r="FK326" s="160"/>
      <c r="FL326" s="160"/>
      <c r="FM326" s="160"/>
      <c r="FN326" s="160"/>
      <c r="FO326" s="160"/>
      <c r="FP326" s="160"/>
      <c r="FQ326" s="160"/>
      <c r="FR326" s="160"/>
      <c r="FS326" s="160"/>
      <c r="FT326" s="160"/>
      <c r="FU326" s="160"/>
      <c r="FV326" s="160"/>
      <c r="FW326" s="160"/>
      <c r="FX326" s="160"/>
      <c r="FY326" s="160"/>
      <c r="FZ326" s="160"/>
      <c r="GA326" s="160"/>
      <c r="GB326" s="160"/>
      <c r="GC326" s="160"/>
      <c r="GD326" s="160"/>
      <c r="GE326" s="160"/>
      <c r="GF326" s="160"/>
      <c r="GG326" s="160"/>
      <c r="GH326" s="160"/>
      <c r="GI326" s="160"/>
      <c r="GJ326" s="160"/>
      <c r="GK326" s="181"/>
      <c r="GL326" s="181"/>
      <c r="GM326" s="181"/>
      <c r="GN326" s="181"/>
      <c r="GO326" s="181"/>
      <c r="GP326" s="181"/>
      <c r="GQ326" s="181"/>
      <c r="GR326" s="181"/>
      <c r="GS326" s="181"/>
      <c r="GT326" s="181"/>
      <c r="GU326" s="181"/>
      <c r="GV326" s="181"/>
      <c r="GW326" s="181"/>
      <c r="GX326" s="181"/>
      <c r="GY326" s="181"/>
      <c r="GZ326" s="181"/>
      <c r="HA326" s="181"/>
      <c r="HB326" s="181"/>
      <c r="HC326" s="181"/>
      <c r="HD326" s="181"/>
      <c r="HE326" s="181"/>
      <c r="HF326" s="181"/>
      <c r="HG326" s="181"/>
      <c r="HH326" s="181"/>
      <c r="HI326" s="181"/>
      <c r="HJ326" s="181"/>
      <c r="HK326" s="181"/>
      <c r="HL326" s="181"/>
      <c r="HM326" s="181"/>
      <c r="HN326" s="181"/>
      <c r="HO326" s="181"/>
      <c r="HP326" s="181"/>
      <c r="HQ326" s="181"/>
      <c r="HR326" s="181"/>
      <c r="HS326" s="181"/>
      <c r="HT326" s="181"/>
      <c r="HU326" s="181"/>
      <c r="HV326" s="181"/>
      <c r="HW326" s="181"/>
      <c r="HX326" s="181"/>
      <c r="HY326" s="181"/>
      <c r="HZ326" s="181"/>
      <c r="IA326" s="181"/>
      <c r="IB326" s="181"/>
      <c r="IC326" s="181"/>
      <c r="ID326" s="181"/>
      <c r="IE326" s="181"/>
      <c r="IF326" s="181"/>
      <c r="IG326" s="181"/>
    </row>
    <row r="327" spans="1:241" ht="14.1" customHeight="1" x14ac:dyDescent="0.2">
      <c r="A327" s="532"/>
      <c r="B327" s="533"/>
      <c r="C327" s="533"/>
      <c r="D327" s="533"/>
      <c r="E327" s="533"/>
      <c r="F327" s="533"/>
      <c r="G327" s="533"/>
      <c r="H327" s="533"/>
      <c r="I327" s="534"/>
    </row>
    <row r="328" spans="1:241" ht="14.1" customHeight="1" x14ac:dyDescent="0.2">
      <c r="A328" s="503"/>
      <c r="B328" s="504"/>
      <c r="C328" s="504"/>
      <c r="D328" s="504"/>
      <c r="E328" s="504"/>
      <c r="F328" s="504"/>
      <c r="G328" s="505"/>
      <c r="H328" s="340">
        <f>SUM(H306:H326)</f>
        <v>37788.211900000002</v>
      </c>
      <c r="I328" s="341">
        <f>SUM(I306:I326)</f>
        <v>46666.740000000005</v>
      </c>
      <c r="K328" s="401">
        <f>SUM(K306:K326)</f>
        <v>7.8477194585512583E-2</v>
      </c>
    </row>
    <row r="329" spans="1:241" ht="5.65" customHeight="1" x14ac:dyDescent="0.2">
      <c r="A329" s="506"/>
      <c r="B329" s="507"/>
      <c r="C329" s="507"/>
      <c r="D329" s="507"/>
      <c r="E329" s="507"/>
      <c r="F329" s="507"/>
      <c r="G329" s="507"/>
      <c r="H329" s="507"/>
      <c r="I329" s="508"/>
    </row>
    <row r="330" spans="1:241" ht="15" customHeight="1" x14ac:dyDescent="0.2">
      <c r="A330" s="515" t="s">
        <v>536</v>
      </c>
      <c r="B330" s="516"/>
      <c r="C330" s="516"/>
      <c r="D330" s="516"/>
      <c r="E330" s="516"/>
      <c r="F330" s="516"/>
      <c r="G330" s="516"/>
      <c r="H330" s="516"/>
      <c r="I330" s="517"/>
    </row>
    <row r="331" spans="1:241" ht="15" customHeight="1" x14ac:dyDescent="0.2">
      <c r="A331" s="313" t="s">
        <v>170</v>
      </c>
      <c r="B331" s="428"/>
      <c r="C331" s="429"/>
      <c r="D331" s="430" t="s">
        <v>359</v>
      </c>
      <c r="E331" s="431"/>
      <c r="F331" s="431"/>
      <c r="G331" s="431"/>
      <c r="H331" s="431"/>
      <c r="I331" s="432"/>
    </row>
    <row r="332" spans="1:241" ht="15" customHeight="1" x14ac:dyDescent="0.2">
      <c r="A332" s="363" t="s">
        <v>537</v>
      </c>
      <c r="B332" s="168" t="s">
        <v>356</v>
      </c>
      <c r="C332" s="177" t="s">
        <v>393</v>
      </c>
      <c r="D332" s="234" t="s">
        <v>162</v>
      </c>
      <c r="E332" s="335" t="s">
        <v>30</v>
      </c>
      <c r="F332" s="275">
        <f>LEVANTAMENTO!M26</f>
        <v>666.83</v>
      </c>
      <c r="G332" s="263">
        <v>4.0999999999999996</v>
      </c>
      <c r="H332" s="263">
        <f>F332*G332</f>
        <v>2734.0030000000002</v>
      </c>
      <c r="I332" s="306">
        <f>ROUND(H332*(1+$I$6),2)</f>
        <v>3377.59</v>
      </c>
      <c r="K332" s="214">
        <f>(I332/$I$353)</f>
        <v>5.679929381398433E-3</v>
      </c>
    </row>
    <row r="333" spans="1:241" ht="15" customHeight="1" x14ac:dyDescent="0.2">
      <c r="A333" s="363" t="s">
        <v>538</v>
      </c>
      <c r="B333" s="168" t="s">
        <v>338</v>
      </c>
      <c r="C333" s="168">
        <v>99808</v>
      </c>
      <c r="D333" s="234" t="s">
        <v>878</v>
      </c>
      <c r="E333" s="335" t="s">
        <v>30</v>
      </c>
      <c r="F333" s="275">
        <v>240.6</v>
      </c>
      <c r="G333" s="263">
        <v>2.72</v>
      </c>
      <c r="H333" s="263">
        <f t="shared" ref="H333:H337" si="46">F333*G333</f>
        <v>654.43200000000002</v>
      </c>
      <c r="I333" s="306">
        <f t="shared" ref="I333:I337" si="47">ROUND(H333*(1+$I$6),2)</f>
        <v>808.49</v>
      </c>
      <c r="K333" s="214">
        <f>(I333/$I$353)</f>
        <v>1.3595984431404697E-3</v>
      </c>
    </row>
    <row r="334" spans="1:241" ht="15" customHeight="1" x14ac:dyDescent="0.2">
      <c r="A334" s="363" t="s">
        <v>539</v>
      </c>
      <c r="B334" s="168" t="s">
        <v>338</v>
      </c>
      <c r="C334" s="169">
        <v>88411</v>
      </c>
      <c r="D334" s="234" t="s">
        <v>163</v>
      </c>
      <c r="E334" s="170" t="s">
        <v>30</v>
      </c>
      <c r="F334" s="249">
        <f>LEVANTAMENTO!T90+LEVANTAMENTO!T94</f>
        <v>511.99</v>
      </c>
      <c r="G334" s="262">
        <v>1.9</v>
      </c>
      <c r="H334" s="263">
        <f t="shared" si="46"/>
        <v>972.78099999999995</v>
      </c>
      <c r="I334" s="306">
        <f t="shared" si="47"/>
        <v>1201.77</v>
      </c>
      <c r="K334" s="214">
        <f>(I334/$I$353)</f>
        <v>2.0209583557161156E-3</v>
      </c>
    </row>
    <row r="335" spans="1:241" ht="15" customHeight="1" x14ac:dyDescent="0.2">
      <c r="A335" s="363" t="s">
        <v>540</v>
      </c>
      <c r="B335" s="168" t="s">
        <v>338</v>
      </c>
      <c r="C335" s="169">
        <v>88489</v>
      </c>
      <c r="D335" s="234" t="s">
        <v>164</v>
      </c>
      <c r="E335" s="170" t="s">
        <v>30</v>
      </c>
      <c r="F335" s="249">
        <f>LEVANTAMENTO!L26</f>
        <v>848.14</v>
      </c>
      <c r="G335" s="354">
        <v>11.63</v>
      </c>
      <c r="H335" s="263">
        <f t="shared" si="46"/>
        <v>9863.8682000000008</v>
      </c>
      <c r="I335" s="306">
        <f t="shared" si="47"/>
        <v>12185.82</v>
      </c>
      <c r="K335" s="214">
        <f>(I335/$I$353)</f>
        <v>2.0492302811896249E-2</v>
      </c>
    </row>
    <row r="336" spans="1:241" ht="15" customHeight="1" x14ac:dyDescent="0.2">
      <c r="A336" s="363" t="s">
        <v>876</v>
      </c>
      <c r="B336" s="168" t="s">
        <v>338</v>
      </c>
      <c r="C336" s="169">
        <v>88489</v>
      </c>
      <c r="D336" s="234" t="s">
        <v>169</v>
      </c>
      <c r="E336" s="170" t="s">
        <v>30</v>
      </c>
      <c r="F336" s="249">
        <f>LEVANTAMENTO!T105</f>
        <v>411.6</v>
      </c>
      <c r="G336" s="354">
        <v>11.63</v>
      </c>
      <c r="H336" s="263">
        <f t="shared" si="46"/>
        <v>4786.9080000000004</v>
      </c>
      <c r="I336" s="306">
        <f t="shared" si="47"/>
        <v>5913.75</v>
      </c>
      <c r="K336" s="214">
        <f>(I336/$I$353)</f>
        <v>9.9448667183539095E-3</v>
      </c>
    </row>
    <row r="337" spans="1:11" ht="15" customHeight="1" x14ac:dyDescent="0.2">
      <c r="A337" s="363" t="s">
        <v>877</v>
      </c>
      <c r="B337" s="168" t="s">
        <v>338</v>
      </c>
      <c r="C337" s="169">
        <v>79460</v>
      </c>
      <c r="D337" s="234" t="s">
        <v>875</v>
      </c>
      <c r="E337" s="405" t="s">
        <v>30</v>
      </c>
      <c r="F337" s="249">
        <v>12.57</v>
      </c>
      <c r="G337" s="354">
        <v>46.73</v>
      </c>
      <c r="H337" s="263">
        <f t="shared" si="46"/>
        <v>587.39609999999993</v>
      </c>
      <c r="I337" s="306">
        <f t="shared" si="47"/>
        <v>725.67</v>
      </c>
      <c r="K337" s="214">
        <f t="shared" ref="K337" si="48">(I337/$I$353)</f>
        <v>1.2203240636665198E-3</v>
      </c>
    </row>
    <row r="338" spans="1:11" ht="15" customHeight="1" x14ac:dyDescent="0.2">
      <c r="A338" s="313" t="s">
        <v>541</v>
      </c>
      <c r="B338" s="428"/>
      <c r="C338" s="429"/>
      <c r="D338" s="430" t="s">
        <v>394</v>
      </c>
      <c r="E338" s="431"/>
      <c r="F338" s="431"/>
      <c r="G338" s="431"/>
      <c r="H338" s="431"/>
      <c r="I338" s="432"/>
      <c r="K338" s="214"/>
    </row>
    <row r="339" spans="1:11" ht="15" customHeight="1" x14ac:dyDescent="0.2">
      <c r="A339" s="363" t="s">
        <v>542</v>
      </c>
      <c r="B339" s="168" t="s">
        <v>338</v>
      </c>
      <c r="C339" s="169">
        <v>84657</v>
      </c>
      <c r="D339" s="182" t="s">
        <v>166</v>
      </c>
      <c r="E339" s="170" t="s">
        <v>30</v>
      </c>
      <c r="F339" s="249">
        <f>LEVANTAMENTO!K29</f>
        <v>24.19</v>
      </c>
      <c r="G339" s="354">
        <v>9.18</v>
      </c>
      <c r="H339" s="263">
        <f>F339*G339</f>
        <v>222.0642</v>
      </c>
      <c r="I339" s="306">
        <f>ROUND(H339*(1+$I$6),2)</f>
        <v>274.33999999999997</v>
      </c>
      <c r="K339" s="214">
        <f>(I339/$I$353)</f>
        <v>4.6134427994304989E-4</v>
      </c>
    </row>
    <row r="340" spans="1:11" ht="28.35" customHeight="1" x14ac:dyDescent="0.2">
      <c r="A340" s="363" t="s">
        <v>543</v>
      </c>
      <c r="B340" s="168" t="s">
        <v>338</v>
      </c>
      <c r="C340" s="164" t="s">
        <v>395</v>
      </c>
      <c r="D340" s="234" t="s">
        <v>167</v>
      </c>
      <c r="E340" s="170" t="s">
        <v>30</v>
      </c>
      <c r="F340" s="249">
        <f>LEVANTAMENTO!K31+137.19</f>
        <v>193.64</v>
      </c>
      <c r="G340" s="354">
        <v>21.31</v>
      </c>
      <c r="H340" s="263">
        <f>F340*G340</f>
        <v>4126.4683999999997</v>
      </c>
      <c r="I340" s="306">
        <f>ROUND(H340*(1+$I$6),2)</f>
        <v>5097.84</v>
      </c>
      <c r="K340" s="214">
        <f>(I340/$I$353)</f>
        <v>8.5727904208824004E-3</v>
      </c>
    </row>
    <row r="341" spans="1:11" ht="15" customHeight="1" x14ac:dyDescent="0.2">
      <c r="A341" s="313" t="s">
        <v>544</v>
      </c>
      <c r="B341" s="428"/>
      <c r="C341" s="429"/>
      <c r="D341" s="430" t="s">
        <v>397</v>
      </c>
      <c r="E341" s="431"/>
      <c r="F341" s="431"/>
      <c r="G341" s="431"/>
      <c r="H341" s="431"/>
      <c r="I341" s="432"/>
      <c r="K341" s="214"/>
    </row>
    <row r="342" spans="1:11" ht="28.35" customHeight="1" x14ac:dyDescent="0.2">
      <c r="A342" s="363" t="s">
        <v>404</v>
      </c>
      <c r="B342" s="335" t="s">
        <v>338</v>
      </c>
      <c r="C342" s="337">
        <v>72815</v>
      </c>
      <c r="D342" s="396" t="s">
        <v>168</v>
      </c>
      <c r="E342" s="168" t="s">
        <v>30</v>
      </c>
      <c r="F342" s="397">
        <f>LEVANTAMENTO!D45</f>
        <v>326.18000000000006</v>
      </c>
      <c r="G342" s="398">
        <v>52.14</v>
      </c>
      <c r="H342" s="263">
        <f>F342*G342</f>
        <v>17007.025200000004</v>
      </c>
      <c r="I342" s="306">
        <f>ROUND(H342*(1+$I$6),2)</f>
        <v>21010.48</v>
      </c>
      <c r="K342" s="214">
        <f>(I342/$I$353)</f>
        <v>3.5332305776984221E-2</v>
      </c>
    </row>
    <row r="343" spans="1:11" ht="15" customHeight="1" x14ac:dyDescent="0.2">
      <c r="A343" s="363" t="s">
        <v>405</v>
      </c>
      <c r="B343" s="335" t="s">
        <v>338</v>
      </c>
      <c r="C343" s="337" t="s">
        <v>401</v>
      </c>
      <c r="D343" s="336" t="s">
        <v>869</v>
      </c>
      <c r="E343" s="335" t="s">
        <v>30</v>
      </c>
      <c r="F343" s="275">
        <v>23.04</v>
      </c>
      <c r="G343" s="263">
        <v>21.21</v>
      </c>
      <c r="H343" s="263">
        <f>F343*G343</f>
        <v>488.67840000000001</v>
      </c>
      <c r="I343" s="306">
        <f>ROUND(H343*(1+$I$6),2)</f>
        <v>603.71</v>
      </c>
      <c r="K343" s="214">
        <f>(I343/$I$353)</f>
        <v>1.0152298434220992E-3</v>
      </c>
    </row>
    <row r="344" spans="1:11" ht="15" customHeight="1" x14ac:dyDescent="0.2">
      <c r="A344" s="532"/>
      <c r="B344" s="533"/>
      <c r="C344" s="533"/>
      <c r="D344" s="533"/>
      <c r="E344" s="533"/>
      <c r="F344" s="533"/>
      <c r="G344" s="533"/>
      <c r="H344" s="533"/>
      <c r="I344" s="534"/>
    </row>
    <row r="345" spans="1:11" ht="15" customHeight="1" x14ac:dyDescent="0.2">
      <c r="A345" s="559"/>
      <c r="B345" s="504"/>
      <c r="C345" s="504"/>
      <c r="D345" s="504"/>
      <c r="E345" s="504"/>
      <c r="F345" s="504"/>
      <c r="G345" s="505"/>
      <c r="H345" s="409">
        <f>SUM(H332:H343)</f>
        <v>41443.624499999998</v>
      </c>
      <c r="I345" s="371">
        <f>SUM(I332:I343)</f>
        <v>51199.46</v>
      </c>
      <c r="K345" s="401">
        <f>SUM(K332:K343)</f>
        <v>8.6099650095403477E-2</v>
      </c>
    </row>
    <row r="346" spans="1:11" ht="5.65" customHeight="1" x14ac:dyDescent="0.2">
      <c r="A346" s="506"/>
      <c r="B346" s="507"/>
      <c r="C346" s="507"/>
      <c r="D346" s="507"/>
      <c r="E346" s="507"/>
      <c r="F346" s="507"/>
      <c r="G346" s="507"/>
      <c r="H346" s="507"/>
      <c r="I346" s="508"/>
    </row>
    <row r="347" spans="1:11" ht="15" customHeight="1" x14ac:dyDescent="0.2">
      <c r="A347" s="547" t="s">
        <v>545</v>
      </c>
      <c r="B347" s="548"/>
      <c r="C347" s="548"/>
      <c r="D347" s="548"/>
      <c r="E347" s="548"/>
      <c r="F347" s="548"/>
      <c r="G347" s="548"/>
      <c r="H347" s="548"/>
      <c r="I347" s="549"/>
    </row>
    <row r="348" spans="1:11" ht="15" customHeight="1" x14ac:dyDescent="0.2">
      <c r="A348" s="315" t="s">
        <v>581</v>
      </c>
      <c r="B348" s="170" t="s">
        <v>338</v>
      </c>
      <c r="C348" s="166">
        <v>9537</v>
      </c>
      <c r="D348" s="182" t="s">
        <v>171</v>
      </c>
      <c r="E348" s="170" t="s">
        <v>30</v>
      </c>
      <c r="F348" s="201">
        <v>445.64</v>
      </c>
      <c r="G348" s="342">
        <v>2.4700000000000002</v>
      </c>
      <c r="H348" s="263">
        <f>F348*G348</f>
        <v>1100.7308</v>
      </c>
      <c r="I348" s="306">
        <f>ROUND(H348*(1+$I$6),2)</f>
        <v>1359.84</v>
      </c>
      <c r="K348" s="214">
        <f>(I348/$I$353)</f>
        <v>2.2867770126039112E-3</v>
      </c>
    </row>
    <row r="349" spans="1:11" ht="15" customHeight="1" x14ac:dyDescent="0.2">
      <c r="A349" s="532"/>
      <c r="B349" s="533"/>
      <c r="C349" s="533"/>
      <c r="D349" s="533"/>
      <c r="E349" s="533"/>
      <c r="F349" s="533"/>
      <c r="G349" s="533"/>
      <c r="H349" s="533"/>
      <c r="I349" s="534"/>
      <c r="K349" s="245"/>
    </row>
    <row r="350" spans="1:11" ht="15" customHeight="1" x14ac:dyDescent="0.2">
      <c r="A350" s="503"/>
      <c r="B350" s="504"/>
      <c r="C350" s="504"/>
      <c r="D350" s="504"/>
      <c r="E350" s="504"/>
      <c r="F350" s="504"/>
      <c r="G350" s="505"/>
      <c r="H350" s="346">
        <f>SUM(ORÇAMENTO!H348:H348)</f>
        <v>1100.7308</v>
      </c>
      <c r="I350" s="347">
        <f>SUM(ORÇAMENTO!I348:I348)</f>
        <v>1359.84</v>
      </c>
      <c r="K350" s="401">
        <f>SUM(K348)</f>
        <v>2.2867770126039112E-3</v>
      </c>
    </row>
    <row r="351" spans="1:11" ht="5.65" customHeight="1" x14ac:dyDescent="0.2">
      <c r="A351" s="506"/>
      <c r="B351" s="507"/>
      <c r="C351" s="507"/>
      <c r="D351" s="507"/>
      <c r="E351" s="507"/>
      <c r="F351" s="507"/>
      <c r="G351" s="507"/>
      <c r="H351" s="507"/>
      <c r="I351" s="508"/>
    </row>
    <row r="352" spans="1:11" ht="14.1" customHeight="1" x14ac:dyDescent="0.2">
      <c r="A352" s="532"/>
      <c r="B352" s="533"/>
      <c r="C352" s="533"/>
      <c r="D352" s="533"/>
      <c r="E352" s="533"/>
      <c r="F352" s="533"/>
      <c r="G352" s="533"/>
      <c r="H352" s="533"/>
      <c r="I352" s="534"/>
    </row>
    <row r="353" spans="1:225" ht="19.899999999999999" customHeight="1" thickBot="1" x14ac:dyDescent="0.25">
      <c r="A353" s="551" t="s">
        <v>172</v>
      </c>
      <c r="B353" s="552"/>
      <c r="C353" s="552"/>
      <c r="D353" s="552"/>
      <c r="E353" s="552"/>
      <c r="F353" s="552"/>
      <c r="G353" s="553"/>
      <c r="H353" s="399">
        <f>SUM(H328,H345,H302,H279,H244,H177,H150,H105,H90,H77,H65,H52,H44,H190,H350,H289,H122)</f>
        <v>481358.58619</v>
      </c>
      <c r="I353" s="400">
        <f>SUM(I328,I345,I302,I279,I244,I177,I150,I105,I90,I77,I65,I52,I44,I190,I350,I289,I122)</f>
        <v>594653.5199999999</v>
      </c>
      <c r="K353" s="601">
        <f>SUM(K328,K345,K302,K279,K244,K177,K150,K105,K90,K77,K65,K52,K44,K190,K350,K289,K122)</f>
        <v>1.0000000000000002</v>
      </c>
      <c r="GC353" s="19"/>
      <c r="GD353" s="19"/>
      <c r="GE353" s="19"/>
      <c r="GF353" s="19"/>
      <c r="GG353" s="19"/>
      <c r="GH353" s="19"/>
      <c r="GI353" s="19"/>
      <c r="GJ353" s="19"/>
      <c r="GK353" s="19"/>
      <c r="GL353" s="19"/>
      <c r="GM353" s="19"/>
      <c r="GN353" s="19"/>
      <c r="GO353" s="19"/>
      <c r="GP353" s="19"/>
      <c r="GQ353" s="19"/>
      <c r="GR353" s="19"/>
      <c r="GS353" s="19"/>
      <c r="GT353" s="19"/>
      <c r="GU353" s="19"/>
      <c r="GV353" s="19"/>
      <c r="GW353" s="19"/>
      <c r="GX353" s="19"/>
      <c r="GY353" s="19"/>
      <c r="GZ353" s="19"/>
      <c r="HA353" s="19"/>
      <c r="HB353" s="19"/>
      <c r="HC353" s="19"/>
      <c r="HD353" s="19"/>
      <c r="HE353" s="19"/>
      <c r="HF353" s="19"/>
      <c r="HG353" s="19"/>
      <c r="HH353" s="19"/>
      <c r="HI353" s="19"/>
      <c r="HJ353" s="19"/>
      <c r="HK353" s="19"/>
      <c r="HL353" s="19"/>
      <c r="HM353" s="19"/>
      <c r="HN353" s="19"/>
      <c r="HO353" s="19"/>
      <c r="HP353" s="19"/>
      <c r="HQ353" s="19"/>
    </row>
    <row r="354" spans="1:225" ht="14.1" customHeight="1" x14ac:dyDescent="0.2"/>
    <row r="355" spans="1:225" ht="14.1" customHeight="1" x14ac:dyDescent="0.2">
      <c r="I355" s="284"/>
    </row>
    <row r="356" spans="1:225" ht="14.1" customHeight="1" x14ac:dyDescent="0.2">
      <c r="I356" s="284"/>
    </row>
    <row r="357" spans="1:225" ht="14.1" customHeight="1" x14ac:dyDescent="0.2">
      <c r="I357" s="284"/>
    </row>
    <row r="358" spans="1:225" ht="14.1" customHeight="1" x14ac:dyDescent="0.2">
      <c r="I358" s="284"/>
    </row>
    <row r="359" spans="1:225" ht="14.1" customHeight="1" x14ac:dyDescent="0.2">
      <c r="I359" s="284"/>
    </row>
    <row r="360" spans="1:225" ht="14.1" customHeight="1" x14ac:dyDescent="0.2"/>
    <row r="361" spans="1:225" ht="14.1" customHeight="1" x14ac:dyDescent="0.2"/>
    <row r="362" spans="1:225" ht="14.1" customHeight="1" x14ac:dyDescent="0.2"/>
    <row r="363" spans="1:225" ht="14.1" customHeight="1" x14ac:dyDescent="0.2"/>
    <row r="364" spans="1:225" ht="14.1" customHeight="1" x14ac:dyDescent="0.2"/>
    <row r="365" spans="1:225" ht="14.1" customHeight="1" x14ac:dyDescent="0.2"/>
    <row r="366" spans="1:225" ht="14.1" customHeight="1" x14ac:dyDescent="0.2">
      <c r="D366" s="30" t="e">
        <f>I353-#REF!</f>
        <v>#REF!</v>
      </c>
    </row>
  </sheetData>
  <sheetProtection selectLockedCells="1" selectUnlockedCells="1"/>
  <mergeCells count="189">
    <mergeCell ref="A350:G350"/>
    <mergeCell ref="A351:I351"/>
    <mergeCell ref="A352:I352"/>
    <mergeCell ref="A353:G353"/>
    <mergeCell ref="B97:C97"/>
    <mergeCell ref="D97:I97"/>
    <mergeCell ref="A330:I330"/>
    <mergeCell ref="A344:I344"/>
    <mergeCell ref="A345:G345"/>
    <mergeCell ref="A346:I346"/>
    <mergeCell ref="B108:C108"/>
    <mergeCell ref="D108:I108"/>
    <mergeCell ref="B113:C113"/>
    <mergeCell ref="D113:I113"/>
    <mergeCell ref="B117:C117"/>
    <mergeCell ref="D117:I117"/>
    <mergeCell ref="D309:I309"/>
    <mergeCell ref="B292:C292"/>
    <mergeCell ref="D292:I292"/>
    <mergeCell ref="D294:I294"/>
    <mergeCell ref="B297:C297"/>
    <mergeCell ref="B274:C274"/>
    <mergeCell ref="D274:I274"/>
    <mergeCell ref="A302:G302"/>
    <mergeCell ref="A288:I288"/>
    <mergeCell ref="A289:G289"/>
    <mergeCell ref="A290:I290"/>
    <mergeCell ref="A291:I291"/>
    <mergeCell ref="A301:I301"/>
    <mergeCell ref="A347:I347"/>
    <mergeCell ref="A349:I349"/>
    <mergeCell ref="D305:I305"/>
    <mergeCell ref="D316:I316"/>
    <mergeCell ref="A327:I327"/>
    <mergeCell ref="A328:G328"/>
    <mergeCell ref="A329:I329"/>
    <mergeCell ref="B325:C325"/>
    <mergeCell ref="D325:I325"/>
    <mergeCell ref="A303:I303"/>
    <mergeCell ref="A304:I304"/>
    <mergeCell ref="B341:C341"/>
    <mergeCell ref="D341:I341"/>
    <mergeCell ref="D270:I270"/>
    <mergeCell ref="A278:I278"/>
    <mergeCell ref="A279:G279"/>
    <mergeCell ref="A280:I280"/>
    <mergeCell ref="B253:C253"/>
    <mergeCell ref="D253:I253"/>
    <mergeCell ref="B247:C247"/>
    <mergeCell ref="D247:I247"/>
    <mergeCell ref="A281:I281"/>
    <mergeCell ref="B248:C248"/>
    <mergeCell ref="D248:I248"/>
    <mergeCell ref="B260:C260"/>
    <mergeCell ref="D260:I260"/>
    <mergeCell ref="B262:C262"/>
    <mergeCell ref="D262:I262"/>
    <mergeCell ref="A243:I243"/>
    <mergeCell ref="A244:G244"/>
    <mergeCell ref="A245:I245"/>
    <mergeCell ref="A189:I189"/>
    <mergeCell ref="A190:G190"/>
    <mergeCell ref="A191:I191"/>
    <mergeCell ref="B180:C180"/>
    <mergeCell ref="A246:I246"/>
    <mergeCell ref="D263:I263"/>
    <mergeCell ref="D230:I230"/>
    <mergeCell ref="B235:C235"/>
    <mergeCell ref="D235:I235"/>
    <mergeCell ref="B193:C193"/>
    <mergeCell ref="D193:I193"/>
    <mergeCell ref="B225:C225"/>
    <mergeCell ref="D225:I225"/>
    <mergeCell ref="B227:C227"/>
    <mergeCell ref="D227:I227"/>
    <mergeCell ref="B211:C211"/>
    <mergeCell ref="D211:I211"/>
    <mergeCell ref="B220:C220"/>
    <mergeCell ref="D220:I220"/>
    <mergeCell ref="B221:C221"/>
    <mergeCell ref="D221:I221"/>
    <mergeCell ref="D125:I125"/>
    <mergeCell ref="A90:G90"/>
    <mergeCell ref="A91:I91"/>
    <mergeCell ref="A92:I92"/>
    <mergeCell ref="A105:G105"/>
    <mergeCell ref="A123:I123"/>
    <mergeCell ref="B93:C93"/>
    <mergeCell ref="D93:I93"/>
    <mergeCell ref="A124:I124"/>
    <mergeCell ref="A106:I106"/>
    <mergeCell ref="A107:I107"/>
    <mergeCell ref="A121:I121"/>
    <mergeCell ref="A122:G122"/>
    <mergeCell ref="A104:I104"/>
    <mergeCell ref="A52:G52"/>
    <mergeCell ref="A53:I53"/>
    <mergeCell ref="A54:I54"/>
    <mergeCell ref="A64:I64"/>
    <mergeCell ref="A65:G65"/>
    <mergeCell ref="A66:I66"/>
    <mergeCell ref="D101:I101"/>
    <mergeCell ref="A67:I67"/>
    <mergeCell ref="A76:I76"/>
    <mergeCell ref="A77:G77"/>
    <mergeCell ref="A78:I78"/>
    <mergeCell ref="A79:I79"/>
    <mergeCell ref="A89:I89"/>
    <mergeCell ref="E83:I83"/>
    <mergeCell ref="B80:C80"/>
    <mergeCell ref="E80:I80"/>
    <mergeCell ref="B87:C87"/>
    <mergeCell ref="E87:I87"/>
    <mergeCell ref="B101:C101"/>
    <mergeCell ref="B85:C85"/>
    <mergeCell ref="E85:I85"/>
    <mergeCell ref="B74:C74"/>
    <mergeCell ref="D74:I74"/>
    <mergeCell ref="B83:C83"/>
    <mergeCell ref="A9:I9"/>
    <mergeCell ref="B5:F5"/>
    <mergeCell ref="B6:F6"/>
    <mergeCell ref="A10:I10"/>
    <mergeCell ref="A43:I43"/>
    <mergeCell ref="A44:G44"/>
    <mergeCell ref="A45:I45"/>
    <mergeCell ref="A46:I46"/>
    <mergeCell ref="A51:I51"/>
    <mergeCell ref="B11:C11"/>
    <mergeCell ref="D11:I11"/>
    <mergeCell ref="B15:C15"/>
    <mergeCell ref="D15:I15"/>
    <mergeCell ref="B22:C22"/>
    <mergeCell ref="D22:I22"/>
    <mergeCell ref="B41:C41"/>
    <mergeCell ref="D41:I41"/>
    <mergeCell ref="B8:C8"/>
    <mergeCell ref="A1:I1"/>
    <mergeCell ref="A2:I2"/>
    <mergeCell ref="G3:H3"/>
    <mergeCell ref="G4:I4"/>
    <mergeCell ref="B3:F3"/>
    <mergeCell ref="B4:F4"/>
    <mergeCell ref="G5:H5"/>
    <mergeCell ref="G6:H6"/>
    <mergeCell ref="A7:I7"/>
    <mergeCell ref="B130:C130"/>
    <mergeCell ref="D130:I130"/>
    <mergeCell ref="B331:C331"/>
    <mergeCell ref="D331:I331"/>
    <mergeCell ref="B338:C338"/>
    <mergeCell ref="D338:I338"/>
    <mergeCell ref="B168:C168"/>
    <mergeCell ref="D168:I168"/>
    <mergeCell ref="D180:I180"/>
    <mergeCell ref="B187:C187"/>
    <mergeCell ref="D187:I187"/>
    <mergeCell ref="B134:C134"/>
    <mergeCell ref="D134:I134"/>
    <mergeCell ref="D153:I153"/>
    <mergeCell ref="A179:I179"/>
    <mergeCell ref="D161:I161"/>
    <mergeCell ref="D165:I165"/>
    <mergeCell ref="B236:C236"/>
    <mergeCell ref="D236:I236"/>
    <mergeCell ref="B238:C238"/>
    <mergeCell ref="D238:I238"/>
    <mergeCell ref="B230:C230"/>
    <mergeCell ref="A176:I176"/>
    <mergeCell ref="A177:G177"/>
    <mergeCell ref="B194:C194"/>
    <mergeCell ref="D194:I194"/>
    <mergeCell ref="B196:C196"/>
    <mergeCell ref="D196:I196"/>
    <mergeCell ref="B206:C206"/>
    <mergeCell ref="D206:I206"/>
    <mergeCell ref="B202:C202"/>
    <mergeCell ref="D202:I202"/>
    <mergeCell ref="D140:I140"/>
    <mergeCell ref="A178:I178"/>
    <mergeCell ref="A149:I149"/>
    <mergeCell ref="A150:G150"/>
    <mergeCell ref="A151:I151"/>
    <mergeCell ref="A152:I152"/>
    <mergeCell ref="A192:I192"/>
    <mergeCell ref="B172:C172"/>
    <mergeCell ref="D172:I172"/>
    <mergeCell ref="B166:C166"/>
    <mergeCell ref="D166:I166"/>
  </mergeCells>
  <phoneticPr fontId="34" type="noConversion"/>
  <printOptions horizontalCentered="1"/>
  <pageMargins left="0.35972222222222222" right="0.31458333333333333" top="0.5756944444444444" bottom="0.64652777777777781" header="0.51180555555555551" footer="0.51180555555555551"/>
  <pageSetup paperSize="9" scale="71" firstPageNumber="0" fitToHeight="0" orientation="portrait" r:id="rId1"/>
  <headerFooter alignWithMargins="0"/>
  <rowBreaks count="5" manualBreakCount="5">
    <brk id="65" max="8" man="1"/>
    <brk id="133" max="8" man="1"/>
    <brk id="195" max="8" man="1"/>
    <brk id="259" max="8" man="1"/>
    <brk id="32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1"/>
  <sheetViews>
    <sheetView view="pageBreakPreview" zoomScaleSheetLayoutView="100" workbookViewId="0">
      <selection activeCell="F13" sqref="F13"/>
    </sheetView>
  </sheetViews>
  <sheetFormatPr defaultColWidth="11.5703125" defaultRowHeight="14.1" customHeight="1" x14ac:dyDescent="0.2"/>
  <cols>
    <col min="1" max="1" width="16" style="31" customWidth="1"/>
    <col min="2" max="4" width="11.5703125" style="31"/>
    <col min="5" max="5" width="13" style="31" customWidth="1"/>
    <col min="6" max="6" width="14.140625" style="31" customWidth="1"/>
    <col min="7" max="8" width="11.5703125" style="31"/>
    <col min="9" max="9" width="13" style="31" customWidth="1"/>
    <col min="10" max="16384" width="11.5703125" style="31"/>
  </cols>
  <sheetData>
    <row r="1" spans="1:13" s="35" customFormat="1" ht="14.1" customHeight="1" x14ac:dyDescent="0.2">
      <c r="A1" s="32" t="s">
        <v>173</v>
      </c>
      <c r="B1" s="33"/>
      <c r="C1" s="33"/>
      <c r="D1" s="572" t="s">
        <v>174</v>
      </c>
      <c r="E1" s="572"/>
      <c r="F1" s="34" t="s">
        <v>175</v>
      </c>
      <c r="G1" s="34"/>
      <c r="H1" s="573" t="s">
        <v>176</v>
      </c>
      <c r="I1" s="573"/>
      <c r="J1" s="573"/>
      <c r="K1" s="190"/>
      <c r="L1" s="574"/>
      <c r="M1" s="574"/>
    </row>
    <row r="2" spans="1:13" s="11" customFormat="1" ht="14.1" customHeight="1" x14ac:dyDescent="0.2">
      <c r="A2" s="36"/>
      <c r="B2" s="37" t="s">
        <v>155</v>
      </c>
      <c r="C2" s="38" t="s">
        <v>177</v>
      </c>
      <c r="D2" s="39" t="s">
        <v>178</v>
      </c>
      <c r="E2" s="39" t="s">
        <v>179</v>
      </c>
      <c r="F2" s="40" t="s">
        <v>180</v>
      </c>
      <c r="G2" s="40" t="s">
        <v>181</v>
      </c>
      <c r="H2" s="41" t="s">
        <v>182</v>
      </c>
      <c r="I2" s="42" t="s">
        <v>183</v>
      </c>
      <c r="J2" s="43" t="s">
        <v>184</v>
      </c>
      <c r="K2" s="43" t="s">
        <v>433</v>
      </c>
      <c r="L2" s="44" t="s">
        <v>185</v>
      </c>
      <c r="M2" s="44" t="s">
        <v>186</v>
      </c>
    </row>
    <row r="3" spans="1:13" ht="14.1" customHeight="1" x14ac:dyDescent="0.2">
      <c r="A3" s="45" t="s">
        <v>430</v>
      </c>
      <c r="B3" s="46">
        <v>14.11</v>
      </c>
      <c r="C3" s="47">
        <v>19.3</v>
      </c>
      <c r="D3" s="48">
        <f>B3</f>
        <v>14.11</v>
      </c>
      <c r="E3" s="48"/>
      <c r="F3" s="49">
        <f t="shared" ref="F3:F19" si="0">B3</f>
        <v>14.11</v>
      </c>
      <c r="G3" s="49">
        <f>D3-0.8</f>
        <v>13.309999999999999</v>
      </c>
      <c r="H3" s="50"/>
      <c r="I3" s="50"/>
      <c r="J3" s="51"/>
      <c r="K3" s="51"/>
      <c r="L3" s="52">
        <f>C3*2.9</f>
        <v>55.97</v>
      </c>
      <c r="M3" s="53">
        <f t="shared" ref="M3:M16" si="1">B3</f>
        <v>14.11</v>
      </c>
    </row>
    <row r="4" spans="1:13" ht="14.1" customHeight="1" x14ac:dyDescent="0.2">
      <c r="A4" s="45" t="s">
        <v>432</v>
      </c>
      <c r="B4" s="46">
        <v>2.38</v>
      </c>
      <c r="C4" s="47">
        <v>6.2</v>
      </c>
      <c r="D4" s="48">
        <f t="shared" ref="D4:D16" si="2">B4</f>
        <v>2.38</v>
      </c>
      <c r="E4" s="48"/>
      <c r="F4" s="49">
        <f>B4</f>
        <v>2.38</v>
      </c>
      <c r="G4" s="49"/>
      <c r="H4" s="50"/>
      <c r="I4" s="50">
        <f>C4*2.9</f>
        <v>17.98</v>
      </c>
      <c r="J4" s="51"/>
      <c r="K4" s="51"/>
      <c r="L4" s="52"/>
      <c r="M4" s="53">
        <f t="shared" si="1"/>
        <v>2.38</v>
      </c>
    </row>
    <row r="5" spans="1:13" ht="14.1" customHeight="1" x14ac:dyDescent="0.2">
      <c r="A5" s="45" t="s">
        <v>188</v>
      </c>
      <c r="B5" s="46">
        <v>35.1</v>
      </c>
      <c r="C5" s="47">
        <v>23.7</v>
      </c>
      <c r="D5" s="48">
        <f t="shared" si="2"/>
        <v>35.1</v>
      </c>
      <c r="E5" s="48"/>
      <c r="F5" s="49">
        <f t="shared" si="0"/>
        <v>35.1</v>
      </c>
      <c r="G5" s="49"/>
      <c r="H5" s="50"/>
      <c r="I5" s="50"/>
      <c r="J5" s="51">
        <f>C5*1.2</f>
        <v>28.439999999999998</v>
      </c>
      <c r="K5" s="51"/>
      <c r="L5" s="52">
        <f>C5*1.7</f>
        <v>40.29</v>
      </c>
      <c r="M5" s="53">
        <f t="shared" si="1"/>
        <v>35.1</v>
      </c>
    </row>
    <row r="6" spans="1:13" ht="14.1" customHeight="1" x14ac:dyDescent="0.2">
      <c r="A6" s="45" t="s">
        <v>189</v>
      </c>
      <c r="B6" s="46">
        <v>35.1</v>
      </c>
      <c r="C6" s="47">
        <v>23.7</v>
      </c>
      <c r="D6" s="48">
        <f t="shared" si="2"/>
        <v>35.1</v>
      </c>
      <c r="E6" s="48"/>
      <c r="F6" s="49">
        <f t="shared" si="0"/>
        <v>35.1</v>
      </c>
      <c r="G6" s="49"/>
      <c r="H6" s="50"/>
      <c r="I6" s="50"/>
      <c r="J6" s="51">
        <f>C6*1.2</f>
        <v>28.439999999999998</v>
      </c>
      <c r="K6" s="51"/>
      <c r="L6" s="52">
        <f>C6*1.7</f>
        <v>40.29</v>
      </c>
      <c r="M6" s="53">
        <f t="shared" si="1"/>
        <v>35.1</v>
      </c>
    </row>
    <row r="7" spans="1:13" ht="14.1" customHeight="1" x14ac:dyDescent="0.2">
      <c r="A7" s="45" t="s">
        <v>190</v>
      </c>
      <c r="B7" s="54">
        <v>35.1</v>
      </c>
      <c r="C7" s="47">
        <v>23.7</v>
      </c>
      <c r="D7" s="48">
        <f t="shared" si="2"/>
        <v>35.1</v>
      </c>
      <c r="E7" s="55"/>
      <c r="F7" s="49">
        <f t="shared" si="0"/>
        <v>35.1</v>
      </c>
      <c r="G7" s="56"/>
      <c r="H7" s="57"/>
      <c r="I7" s="57"/>
      <c r="J7" s="51">
        <f>C7*1.2</f>
        <v>28.439999999999998</v>
      </c>
      <c r="K7" s="51"/>
      <c r="L7" s="52">
        <f>C7*1.7</f>
        <v>40.29</v>
      </c>
      <c r="M7" s="53">
        <f t="shared" si="1"/>
        <v>35.1</v>
      </c>
    </row>
    <row r="8" spans="1:13" ht="14.1" customHeight="1" x14ac:dyDescent="0.2">
      <c r="A8" s="45" t="s">
        <v>191</v>
      </c>
      <c r="B8" s="46">
        <v>13.63</v>
      </c>
      <c r="C8" s="47">
        <v>14.78</v>
      </c>
      <c r="D8" s="48">
        <f t="shared" si="2"/>
        <v>13.63</v>
      </c>
      <c r="E8" s="48"/>
      <c r="F8" s="49">
        <f t="shared" si="0"/>
        <v>13.63</v>
      </c>
      <c r="G8" s="49">
        <f>D8-0.8</f>
        <v>12.83</v>
      </c>
      <c r="H8" s="50"/>
      <c r="I8" s="50"/>
      <c r="J8" s="51"/>
      <c r="K8" s="51"/>
      <c r="L8" s="52">
        <f>C8*2.9</f>
        <v>42.861999999999995</v>
      </c>
      <c r="M8" s="53">
        <f t="shared" si="1"/>
        <v>13.63</v>
      </c>
    </row>
    <row r="9" spans="1:13" ht="14.1" customHeight="1" x14ac:dyDescent="0.2">
      <c r="A9" s="45" t="s">
        <v>192</v>
      </c>
      <c r="B9" s="46">
        <v>7.13</v>
      </c>
      <c r="C9" s="47">
        <v>11.13</v>
      </c>
      <c r="D9" s="48">
        <f t="shared" si="2"/>
        <v>7.13</v>
      </c>
      <c r="E9" s="48"/>
      <c r="F9" s="49">
        <f t="shared" si="0"/>
        <v>7.13</v>
      </c>
      <c r="G9" s="49">
        <f>D9-0.8</f>
        <v>6.33</v>
      </c>
      <c r="H9" s="50"/>
      <c r="I9" s="50"/>
      <c r="J9" s="51"/>
      <c r="K9" s="51"/>
      <c r="L9" s="52">
        <f>C9*2.9</f>
        <v>32.277000000000001</v>
      </c>
      <c r="M9" s="53">
        <f t="shared" si="1"/>
        <v>7.13</v>
      </c>
    </row>
    <row r="10" spans="1:13" ht="14.1" customHeight="1" x14ac:dyDescent="0.2">
      <c r="A10" s="45" t="s">
        <v>187</v>
      </c>
      <c r="B10" s="46">
        <v>16.309999999999999</v>
      </c>
      <c r="C10" s="47">
        <v>17.48</v>
      </c>
      <c r="D10" s="48">
        <f t="shared" si="2"/>
        <v>16.309999999999999</v>
      </c>
      <c r="E10" s="48"/>
      <c r="F10" s="49">
        <f t="shared" si="0"/>
        <v>16.309999999999999</v>
      </c>
      <c r="G10" s="49">
        <f>D10-0.8</f>
        <v>15.509999999999998</v>
      </c>
      <c r="H10" s="50"/>
      <c r="I10" s="50"/>
      <c r="J10" s="51"/>
      <c r="K10" s="51"/>
      <c r="L10" s="52">
        <f>C10*2.9</f>
        <v>50.692</v>
      </c>
      <c r="M10" s="53">
        <f t="shared" si="1"/>
        <v>16.309999999999999</v>
      </c>
    </row>
    <row r="11" spans="1:13" ht="14.1" customHeight="1" x14ac:dyDescent="0.2">
      <c r="A11" s="45" t="s">
        <v>193</v>
      </c>
      <c r="B11" s="46">
        <v>9.77</v>
      </c>
      <c r="C11" s="47">
        <v>13.5</v>
      </c>
      <c r="D11" s="48">
        <f t="shared" si="2"/>
        <v>9.77</v>
      </c>
      <c r="E11" s="48">
        <f>C11*3</f>
        <v>40.5</v>
      </c>
      <c r="F11" s="49">
        <f t="shared" si="0"/>
        <v>9.77</v>
      </c>
      <c r="G11" s="49"/>
      <c r="H11" s="50"/>
      <c r="I11" s="50">
        <f>C11*2.9</f>
        <v>39.15</v>
      </c>
      <c r="J11" s="51"/>
      <c r="K11" s="51"/>
      <c r="L11" s="52"/>
      <c r="M11" s="53">
        <f t="shared" si="1"/>
        <v>9.77</v>
      </c>
    </row>
    <row r="12" spans="1:13" ht="14.1" customHeight="1" x14ac:dyDescent="0.2">
      <c r="A12" s="45" t="s">
        <v>194</v>
      </c>
      <c r="B12" s="46">
        <v>9.3000000000000007</v>
      </c>
      <c r="C12" s="47">
        <v>13.3</v>
      </c>
      <c r="D12" s="48">
        <f t="shared" si="2"/>
        <v>9.3000000000000007</v>
      </c>
      <c r="E12" s="48">
        <f>C12*3</f>
        <v>39.900000000000006</v>
      </c>
      <c r="F12" s="49">
        <f t="shared" si="0"/>
        <v>9.3000000000000007</v>
      </c>
      <c r="G12" s="49"/>
      <c r="H12" s="50"/>
      <c r="I12" s="50">
        <f>C12*2.9</f>
        <v>38.57</v>
      </c>
      <c r="J12" s="51"/>
      <c r="K12" s="51"/>
      <c r="L12" s="52"/>
      <c r="M12" s="53">
        <f t="shared" si="1"/>
        <v>9.3000000000000007</v>
      </c>
    </row>
    <row r="13" spans="1:13" ht="14.1" customHeight="1" x14ac:dyDescent="0.2">
      <c r="A13" s="45" t="s">
        <v>195</v>
      </c>
      <c r="B13" s="46">
        <v>2.5499999999999998</v>
      </c>
      <c r="C13" s="47">
        <v>6.4</v>
      </c>
      <c r="D13" s="48">
        <f t="shared" si="2"/>
        <v>2.5499999999999998</v>
      </c>
      <c r="E13" s="48">
        <f>C13*3</f>
        <v>19.200000000000003</v>
      </c>
      <c r="F13" s="49">
        <f t="shared" si="0"/>
        <v>2.5499999999999998</v>
      </c>
      <c r="G13" s="49"/>
      <c r="H13" s="50"/>
      <c r="I13" s="50">
        <f>C13*2.9</f>
        <v>18.559999999999999</v>
      </c>
      <c r="J13" s="51"/>
      <c r="K13" s="51"/>
      <c r="L13" s="52"/>
      <c r="M13" s="53">
        <f t="shared" si="1"/>
        <v>2.5499999999999998</v>
      </c>
    </row>
    <row r="14" spans="1:13" ht="14.1" customHeight="1" x14ac:dyDescent="0.2">
      <c r="A14" s="45" t="s">
        <v>196</v>
      </c>
      <c r="B14" s="46">
        <v>4.2699999999999996</v>
      </c>
      <c r="C14" s="47">
        <v>8.6999999999999993</v>
      </c>
      <c r="D14" s="48">
        <f t="shared" si="2"/>
        <v>4.2699999999999996</v>
      </c>
      <c r="E14" s="48"/>
      <c r="F14" s="49">
        <f t="shared" si="0"/>
        <v>4.2699999999999996</v>
      </c>
      <c r="G14" s="49">
        <f>D14-0.8</f>
        <v>3.4699999999999998</v>
      </c>
      <c r="H14" s="50"/>
      <c r="I14" s="50"/>
      <c r="J14" s="51"/>
      <c r="K14" s="51"/>
      <c r="L14" s="52">
        <f>C14*2.9</f>
        <v>25.229999999999997</v>
      </c>
      <c r="M14" s="53">
        <f t="shared" si="1"/>
        <v>4.2699999999999996</v>
      </c>
    </row>
    <row r="15" spans="1:13" ht="14.1" customHeight="1" x14ac:dyDescent="0.2">
      <c r="A15" s="45" t="s">
        <v>197</v>
      </c>
      <c r="B15" s="46">
        <v>12.93</v>
      </c>
      <c r="C15" s="47">
        <v>14.86</v>
      </c>
      <c r="D15" s="48">
        <f t="shared" si="2"/>
        <v>12.93</v>
      </c>
      <c r="E15" s="48">
        <f>C15*3</f>
        <v>44.58</v>
      </c>
      <c r="F15" s="49">
        <f t="shared" si="0"/>
        <v>12.93</v>
      </c>
      <c r="G15" s="49"/>
      <c r="H15" s="50"/>
      <c r="I15" s="50">
        <f>C15*2.9</f>
        <v>43.093999999999994</v>
      </c>
      <c r="J15" s="51"/>
      <c r="K15" s="51"/>
      <c r="L15" s="52"/>
      <c r="M15" s="53">
        <f t="shared" si="1"/>
        <v>12.93</v>
      </c>
    </row>
    <row r="16" spans="1:13" ht="14.1" customHeight="1" x14ac:dyDescent="0.2">
      <c r="A16" s="45" t="s">
        <v>198</v>
      </c>
      <c r="B16" s="46">
        <v>65.7</v>
      </c>
      <c r="C16" s="47">
        <v>55.67</v>
      </c>
      <c r="D16" s="48">
        <f t="shared" si="2"/>
        <v>65.7</v>
      </c>
      <c r="E16" s="48"/>
      <c r="F16" s="49">
        <f t="shared" si="0"/>
        <v>65.7</v>
      </c>
      <c r="G16" s="49"/>
      <c r="H16" s="50">
        <f>C16*1.2</f>
        <v>66.804000000000002</v>
      </c>
      <c r="I16" s="50"/>
      <c r="J16" s="51"/>
      <c r="K16" s="51"/>
      <c r="L16" s="52">
        <f>C16*1.7</f>
        <v>94.638999999999996</v>
      </c>
      <c r="M16" s="53">
        <f t="shared" si="1"/>
        <v>65.7</v>
      </c>
    </row>
    <row r="17" spans="1:13" ht="14.1" customHeight="1" x14ac:dyDescent="0.2">
      <c r="A17" s="45"/>
      <c r="B17" s="46"/>
      <c r="C17" s="47"/>
      <c r="D17" s="48"/>
      <c r="E17" s="48"/>
      <c r="F17" s="49"/>
      <c r="G17" s="49"/>
      <c r="H17" s="50"/>
      <c r="I17" s="50"/>
      <c r="J17" s="51"/>
      <c r="K17" s="51">
        <v>10.210000000000001</v>
      </c>
      <c r="L17" s="52"/>
      <c r="M17" s="53"/>
    </row>
    <row r="18" spans="1:13" ht="14.1" customHeight="1" x14ac:dyDescent="0.2">
      <c r="A18" s="45" t="s">
        <v>856</v>
      </c>
      <c r="B18" s="46">
        <v>34.1</v>
      </c>
      <c r="C18" s="47">
        <v>23.49</v>
      </c>
      <c r="D18" s="48"/>
      <c r="E18" s="48"/>
      <c r="F18" s="49">
        <f t="shared" si="0"/>
        <v>34.1</v>
      </c>
      <c r="G18" s="49"/>
      <c r="H18" s="50"/>
      <c r="I18" s="50"/>
      <c r="J18" s="51">
        <f>C18*1.2</f>
        <v>28.187999999999999</v>
      </c>
      <c r="K18" s="200">
        <f t="shared" ref="K18:K20" si="3">B18</f>
        <v>34.1</v>
      </c>
      <c r="L18" s="52">
        <f>C18*1.7</f>
        <v>39.933</v>
      </c>
      <c r="M18" s="53"/>
    </row>
    <row r="19" spans="1:13" ht="14.1" customHeight="1" x14ac:dyDescent="0.2">
      <c r="A19" s="45" t="s">
        <v>199</v>
      </c>
      <c r="B19" s="46">
        <v>8.6999999999999993</v>
      </c>
      <c r="C19" s="47">
        <v>12.7</v>
      </c>
      <c r="D19" s="48"/>
      <c r="E19" s="48"/>
      <c r="F19" s="49">
        <f t="shared" si="0"/>
        <v>8.6999999999999993</v>
      </c>
      <c r="G19" s="49">
        <f>C19</f>
        <v>12.7</v>
      </c>
      <c r="H19" s="50"/>
      <c r="I19" s="50"/>
      <c r="J19" s="51"/>
      <c r="K19" s="200">
        <f t="shared" si="3"/>
        <v>8.6999999999999993</v>
      </c>
      <c r="L19" s="52">
        <f>C19*3</f>
        <v>38.099999999999994</v>
      </c>
      <c r="M19" s="53"/>
    </row>
    <row r="20" spans="1:13" ht="14.1" customHeight="1" x14ac:dyDescent="0.2">
      <c r="A20" s="45" t="s">
        <v>200</v>
      </c>
      <c r="B20" s="46">
        <v>4</v>
      </c>
      <c r="C20" s="47">
        <v>8</v>
      </c>
      <c r="D20" s="48"/>
      <c r="E20" s="48"/>
      <c r="F20" s="49">
        <f>B20</f>
        <v>4</v>
      </c>
      <c r="G20" s="49"/>
      <c r="H20" s="50"/>
      <c r="I20" s="50">
        <f>C20*2.9</f>
        <v>23.2</v>
      </c>
      <c r="J20" s="51"/>
      <c r="K20" s="200">
        <f t="shared" si="3"/>
        <v>4</v>
      </c>
      <c r="L20" s="52"/>
      <c r="M20" s="53"/>
    </row>
    <row r="21" spans="1:13" ht="14.1" customHeight="1" x14ac:dyDescent="0.2">
      <c r="A21" s="45" t="s">
        <v>431</v>
      </c>
      <c r="B21" s="46">
        <v>99.5</v>
      </c>
      <c r="C21" s="47">
        <v>49.52</v>
      </c>
      <c r="D21" s="48"/>
      <c r="E21" s="48"/>
      <c r="F21" s="49">
        <f>B21</f>
        <v>99.5</v>
      </c>
      <c r="G21" s="49">
        <v>8.4</v>
      </c>
      <c r="H21" s="50">
        <f>(C21-19.6)*1.2</f>
        <v>35.904000000000003</v>
      </c>
      <c r="I21" s="50"/>
      <c r="J21" s="51"/>
      <c r="K21" s="200">
        <f>B21-18.34</f>
        <v>81.16</v>
      </c>
      <c r="L21" s="52">
        <f>C21*1.7</f>
        <v>84.183999999999997</v>
      </c>
      <c r="M21" s="53"/>
    </row>
    <row r="22" spans="1:13" ht="14.1" customHeight="1" x14ac:dyDescent="0.2">
      <c r="A22" s="45" t="s">
        <v>860</v>
      </c>
      <c r="B22" s="46">
        <f>1.3*2</f>
        <v>2.6</v>
      </c>
      <c r="C22" s="47">
        <f>4.85*2</f>
        <v>9.6999999999999993</v>
      </c>
      <c r="D22" s="48"/>
      <c r="E22" s="48"/>
      <c r="F22" s="49">
        <f>B22</f>
        <v>2.6</v>
      </c>
      <c r="G22" s="49"/>
      <c r="H22" s="50"/>
      <c r="I22" s="50">
        <f>C22*1.7</f>
        <v>16.489999999999998</v>
      </c>
      <c r="J22" s="51"/>
      <c r="K22" s="200"/>
      <c r="L22" s="52">
        <f>C22*1.7</f>
        <v>16.489999999999998</v>
      </c>
      <c r="M22" s="53">
        <f>B22</f>
        <v>2.6</v>
      </c>
    </row>
    <row r="23" spans="1:13" ht="14.1" customHeight="1" x14ac:dyDescent="0.2">
      <c r="A23" s="45"/>
      <c r="B23" s="192"/>
      <c r="C23" s="193"/>
      <c r="D23" s="194"/>
      <c r="E23" s="194"/>
      <c r="F23" s="195"/>
      <c r="G23" s="195"/>
      <c r="H23" s="196"/>
      <c r="I23" s="196"/>
      <c r="J23" s="197"/>
      <c r="K23" s="197"/>
      <c r="L23" s="198"/>
      <c r="M23" s="199"/>
    </row>
    <row r="24" spans="1:13" ht="14.1" customHeight="1" x14ac:dyDescent="0.2">
      <c r="A24" s="45"/>
      <c r="B24" s="58">
        <f t="shared" ref="B24:M24" si="4">ROUND(SUM(B3:B21),2)</f>
        <v>409.68</v>
      </c>
      <c r="C24" s="58">
        <f t="shared" si="4"/>
        <v>346.13</v>
      </c>
      <c r="D24" s="58">
        <f t="shared" si="4"/>
        <v>263.38</v>
      </c>
      <c r="E24" s="58">
        <f t="shared" si="4"/>
        <v>144.18</v>
      </c>
      <c r="F24" s="58">
        <f t="shared" si="4"/>
        <v>409.68</v>
      </c>
      <c r="G24" s="58">
        <f t="shared" si="4"/>
        <v>72.55</v>
      </c>
      <c r="H24" s="58">
        <f t="shared" si="4"/>
        <v>102.71</v>
      </c>
      <c r="I24" s="58">
        <f t="shared" si="4"/>
        <v>180.55</v>
      </c>
      <c r="J24" s="58">
        <f t="shared" si="4"/>
        <v>113.51</v>
      </c>
      <c r="K24" s="58">
        <f t="shared" si="4"/>
        <v>138.16999999999999</v>
      </c>
      <c r="L24" s="58">
        <f t="shared" si="4"/>
        <v>584.76</v>
      </c>
      <c r="M24" s="58">
        <f t="shared" si="4"/>
        <v>263.38</v>
      </c>
    </row>
    <row r="26" spans="1:13" ht="14.1" customHeight="1" x14ac:dyDescent="0.2">
      <c r="I26" s="31" t="s">
        <v>201</v>
      </c>
      <c r="J26" s="31">
        <f>SUM(I24,J24)</f>
        <v>294.06</v>
      </c>
      <c r="K26" s="31" t="s">
        <v>202</v>
      </c>
      <c r="L26" s="31">
        <f>SUM(L24,M24)</f>
        <v>848.14</v>
      </c>
      <c r="M26" s="31">
        <f>ROUND(L26-SUM(L18:M22),2)</f>
        <v>666.83</v>
      </c>
    </row>
    <row r="28" spans="1:13" ht="14.1" customHeight="1" x14ac:dyDescent="0.2">
      <c r="B28" s="31" t="s">
        <v>203</v>
      </c>
      <c r="C28" s="31" t="s">
        <v>204</v>
      </c>
      <c r="G28" s="19"/>
      <c r="H28" s="575" t="s">
        <v>90</v>
      </c>
      <c r="I28" s="575"/>
      <c r="J28" s="575"/>
      <c r="K28" s="575"/>
    </row>
    <row r="29" spans="1:13" ht="14.1" customHeight="1" x14ac:dyDescent="0.2">
      <c r="A29" s="31" t="s">
        <v>205</v>
      </c>
      <c r="B29" s="59">
        <v>222.02</v>
      </c>
      <c r="C29" s="59">
        <v>8.25</v>
      </c>
      <c r="D29" s="60"/>
      <c r="G29" s="19"/>
      <c r="H29" s="19" t="s">
        <v>206</v>
      </c>
      <c r="I29" s="61">
        <f>0.8*2.1*2*1.2</f>
        <v>4.032</v>
      </c>
      <c r="J29" s="19">
        <v>6</v>
      </c>
      <c r="K29" s="19">
        <f>ROUND(I29*J29,2)</f>
        <v>24.19</v>
      </c>
    </row>
    <row r="30" spans="1:13" ht="14.1" customHeight="1" x14ac:dyDescent="0.2">
      <c r="A30" s="31" t="s">
        <v>207</v>
      </c>
      <c r="B30" s="59">
        <v>81.48</v>
      </c>
      <c r="C30" s="59"/>
      <c r="D30" s="60"/>
      <c r="G30" s="19"/>
      <c r="H30" s="19" t="s">
        <v>208</v>
      </c>
      <c r="I30" s="61">
        <f>0.8*2.1*2*1.2</f>
        <v>4.032</v>
      </c>
      <c r="J30" s="19">
        <v>8</v>
      </c>
      <c r="K30" s="19">
        <f>ROUND(I30*J30,2)</f>
        <v>32.26</v>
      </c>
    </row>
    <row r="31" spans="1:13" ht="14.1" customHeight="1" x14ac:dyDescent="0.2">
      <c r="A31" s="62" t="s">
        <v>209</v>
      </c>
      <c r="B31" s="62">
        <f>SUM(B29:B30)</f>
        <v>303.5</v>
      </c>
      <c r="C31" s="62">
        <f>ROUND(SUM(C29:C30),2)</f>
        <v>8.25</v>
      </c>
      <c r="D31" s="62"/>
      <c r="G31" s="19"/>
      <c r="H31" s="19"/>
      <c r="I31" s="19"/>
      <c r="J31" s="19"/>
      <c r="K31" s="19">
        <f>SUM(K29:K30)</f>
        <v>56.45</v>
      </c>
    </row>
    <row r="32" spans="1:13" ht="14.1" customHeight="1" x14ac:dyDescent="0.2">
      <c r="B32" s="31" t="s">
        <v>210</v>
      </c>
      <c r="C32" s="31" t="s">
        <v>211</v>
      </c>
      <c r="D32" s="19"/>
      <c r="G32" s="19"/>
      <c r="H32" s="19"/>
      <c r="I32" s="19"/>
      <c r="J32" s="19"/>
      <c r="K32" s="19"/>
    </row>
    <row r="33" spans="1:11" ht="14.1" customHeight="1" x14ac:dyDescent="0.2">
      <c r="A33" s="31" t="s">
        <v>212</v>
      </c>
      <c r="B33" s="31">
        <v>45.9</v>
      </c>
      <c r="C33" s="31">
        <f>B33*0.05</f>
        <v>2.2949999999999999</v>
      </c>
      <c r="D33" s="19"/>
      <c r="G33" s="19"/>
      <c r="H33" s="19"/>
      <c r="I33" s="19"/>
      <c r="J33" s="19"/>
      <c r="K33" s="19"/>
    </row>
    <row r="34" spans="1:11" ht="14.1" customHeight="1" x14ac:dyDescent="0.2">
      <c r="A34" s="62" t="s">
        <v>209</v>
      </c>
      <c r="B34" s="62">
        <f>SUM(B33:B33)</f>
        <v>45.9</v>
      </c>
      <c r="C34" s="62">
        <f>ROUND(SUM(C33:C33),2)</f>
        <v>2.2999999999999998</v>
      </c>
      <c r="G34" s="19"/>
      <c r="H34" s="19"/>
      <c r="I34" s="19"/>
      <c r="J34" s="19"/>
      <c r="K34" s="19"/>
    </row>
    <row r="35" spans="1:11" ht="14.1" customHeight="1" x14ac:dyDescent="0.2">
      <c r="B35" s="31" t="s">
        <v>213</v>
      </c>
      <c r="C35" s="31" t="s">
        <v>214</v>
      </c>
      <c r="G35" s="19"/>
      <c r="H35" s="19"/>
      <c r="I35" s="19"/>
      <c r="J35" s="19"/>
      <c r="K35" s="19"/>
    </row>
    <row r="36" spans="1:11" ht="14.1" customHeight="1" x14ac:dyDescent="0.2">
      <c r="A36" s="31" t="s">
        <v>215</v>
      </c>
      <c r="B36" s="31">
        <f>240*0.1</f>
        <v>24</v>
      </c>
      <c r="C36" s="31">
        <v>34.700000000000003</v>
      </c>
      <c r="G36" s="19"/>
      <c r="H36" s="19"/>
      <c r="I36" s="19"/>
      <c r="J36" s="19"/>
      <c r="K36" s="19"/>
    </row>
    <row r="37" spans="1:11" ht="14.1" customHeight="1" x14ac:dyDescent="0.2">
      <c r="G37" s="19"/>
      <c r="H37" s="19"/>
      <c r="I37" s="19"/>
      <c r="J37" s="19"/>
      <c r="K37" s="19"/>
    </row>
    <row r="38" spans="1:11" ht="14.1" customHeight="1" x14ac:dyDescent="0.2">
      <c r="A38" s="62" t="s">
        <v>209</v>
      </c>
      <c r="B38" s="62">
        <f>SUM(B36:B37)</f>
        <v>24</v>
      </c>
      <c r="C38" s="62">
        <f>ROUND(SUM(C36:C37),2)</f>
        <v>34.700000000000003</v>
      </c>
      <c r="G38" s="19"/>
      <c r="H38" s="19"/>
      <c r="I38" s="19"/>
      <c r="J38" s="19"/>
      <c r="K38" s="19"/>
    </row>
    <row r="39" spans="1:11" ht="14.1" customHeight="1" x14ac:dyDescent="0.2">
      <c r="B39" s="31" t="s">
        <v>216</v>
      </c>
      <c r="G39" s="19"/>
      <c r="H39" s="19"/>
      <c r="I39" s="19"/>
      <c r="J39" s="19"/>
      <c r="K39" s="19"/>
    </row>
    <row r="40" spans="1:11" ht="14.1" customHeight="1" x14ac:dyDescent="0.2">
      <c r="A40" s="31" t="s">
        <v>217</v>
      </c>
      <c r="B40" s="31">
        <v>41.7</v>
      </c>
      <c r="G40" s="19"/>
      <c r="H40" s="19"/>
      <c r="I40" s="19"/>
      <c r="J40" s="19"/>
      <c r="K40" s="19"/>
    </row>
    <row r="41" spans="1:11" ht="14.1" customHeight="1" x14ac:dyDescent="0.2">
      <c r="A41" s="62" t="s">
        <v>209</v>
      </c>
      <c r="B41" s="62">
        <f>SUM(B40:B40)</f>
        <v>41.7</v>
      </c>
      <c r="G41" s="19"/>
      <c r="H41" s="19"/>
      <c r="I41" s="19"/>
      <c r="J41" s="19"/>
      <c r="K41" s="19"/>
    </row>
    <row r="42" spans="1:11" ht="14.1" customHeight="1" thickBot="1" x14ac:dyDescent="0.25">
      <c r="G42" s="19"/>
      <c r="H42" s="19"/>
      <c r="I42" s="19"/>
      <c r="J42" s="19"/>
      <c r="K42" s="19"/>
    </row>
    <row r="43" spans="1:11" ht="14.1" customHeight="1" x14ac:dyDescent="0.2">
      <c r="A43" s="63"/>
      <c r="B43" s="64" t="s">
        <v>218</v>
      </c>
      <c r="C43" s="64"/>
      <c r="D43" s="65"/>
      <c r="E43" s="63"/>
      <c r="F43" s="64" t="s">
        <v>884</v>
      </c>
      <c r="G43" s="64"/>
      <c r="H43" s="65"/>
      <c r="I43" s="19"/>
      <c r="J43" s="19"/>
    </row>
    <row r="44" spans="1:11" ht="14.1" customHeight="1" x14ac:dyDescent="0.2">
      <c r="A44" s="66"/>
      <c r="B44" s="67"/>
      <c r="C44" s="67"/>
      <c r="D44" s="68" t="s">
        <v>219</v>
      </c>
      <c r="E44" s="66"/>
      <c r="F44" s="67" t="s">
        <v>870</v>
      </c>
      <c r="G44" s="67"/>
      <c r="H44" s="68" t="s">
        <v>219</v>
      </c>
      <c r="I44" s="19"/>
      <c r="J44" s="19"/>
    </row>
    <row r="45" spans="1:11" ht="14.1" customHeight="1" x14ac:dyDescent="0.2">
      <c r="A45" s="66" t="s">
        <v>220</v>
      </c>
      <c r="B45" s="67">
        <v>13.3</v>
      </c>
      <c r="C45" s="67">
        <v>24.6</v>
      </c>
      <c r="D45" s="69">
        <f>LEVANTAMENTO!B45*LEVANTAMENTO!C45-1</f>
        <v>326.18000000000006</v>
      </c>
      <c r="E45" s="66" t="s">
        <v>220</v>
      </c>
      <c r="F45" s="73">
        <f>K21</f>
        <v>81.16</v>
      </c>
      <c r="G45" s="67">
        <v>23.04</v>
      </c>
      <c r="H45" s="69">
        <f>SUM(F45:G45)</f>
        <v>104.19999999999999</v>
      </c>
      <c r="I45" s="19"/>
      <c r="J45" s="19"/>
    </row>
    <row r="46" spans="1:11" ht="14.1" customHeight="1" x14ac:dyDescent="0.2">
      <c r="A46" s="66" t="s">
        <v>675</v>
      </c>
      <c r="B46" s="73">
        <f>D45</f>
        <v>326.18000000000006</v>
      </c>
      <c r="C46" s="67">
        <v>0.1</v>
      </c>
      <c r="D46" s="69">
        <f>LEVANTAMENTO!B46*LEVANTAMENTO!C46-1</f>
        <v>31.618000000000009</v>
      </c>
      <c r="E46" s="66" t="s">
        <v>675</v>
      </c>
      <c r="F46" s="73">
        <f>H45</f>
        <v>104.19999999999999</v>
      </c>
      <c r="G46" s="67">
        <v>0.08</v>
      </c>
      <c r="H46" s="69">
        <f>LEVANTAMENTO!F46*LEVANTAMENTO!G46-1</f>
        <v>7.3359999999999985</v>
      </c>
      <c r="I46" s="19"/>
      <c r="J46" s="19"/>
    </row>
    <row r="47" spans="1:11" ht="14.1" customHeight="1" thickBot="1" x14ac:dyDescent="0.25">
      <c r="A47" s="70"/>
      <c r="B47" s="71"/>
      <c r="C47" s="71"/>
      <c r="D47" s="72"/>
      <c r="E47" s="70"/>
      <c r="F47" s="71"/>
      <c r="G47" s="71"/>
      <c r="H47" s="72"/>
      <c r="I47" s="19"/>
      <c r="J47" s="19"/>
    </row>
    <row r="48" spans="1:11" ht="14.1" customHeight="1" x14ac:dyDescent="0.2">
      <c r="A48" s="63"/>
      <c r="B48" s="64" t="s">
        <v>221</v>
      </c>
      <c r="C48" s="64"/>
      <c r="D48" s="65"/>
      <c r="E48" s="63"/>
      <c r="F48" s="64" t="s">
        <v>221</v>
      </c>
      <c r="G48" s="64"/>
      <c r="H48" s="65"/>
      <c r="I48" s="19"/>
      <c r="J48" s="19"/>
    </row>
    <row r="49" spans="1:11" ht="14.1" customHeight="1" x14ac:dyDescent="0.2">
      <c r="A49" s="66"/>
      <c r="B49" s="67"/>
      <c r="C49" s="67"/>
      <c r="D49" s="68" t="s">
        <v>219</v>
      </c>
      <c r="E49" s="66"/>
      <c r="F49" s="67"/>
      <c r="G49" s="67"/>
      <c r="H49" s="68" t="s">
        <v>219</v>
      </c>
      <c r="I49" s="19"/>
      <c r="J49" s="19"/>
    </row>
    <row r="50" spans="1:11" ht="14.1" customHeight="1" x14ac:dyDescent="0.2">
      <c r="A50" s="66" t="s">
        <v>220</v>
      </c>
      <c r="B50" s="73">
        <f>LEVANTAMENTO!D45</f>
        <v>326.18000000000006</v>
      </c>
      <c r="C50" s="67">
        <v>0.05</v>
      </c>
      <c r="D50" s="69">
        <f>LEVANTAMENTO!B50*LEVANTAMENTO!C50</f>
        <v>16.309000000000005</v>
      </c>
      <c r="E50" s="66" t="s">
        <v>220</v>
      </c>
      <c r="F50" s="73">
        <f>LEVANTAMENTO!H45</f>
        <v>104.19999999999999</v>
      </c>
      <c r="G50" s="67">
        <v>0.05</v>
      </c>
      <c r="H50" s="69">
        <f>LEVANTAMENTO!F50*LEVANTAMENTO!G50</f>
        <v>5.21</v>
      </c>
      <c r="I50" s="19"/>
      <c r="J50" s="19"/>
    </row>
    <row r="51" spans="1:11" ht="14.1" customHeight="1" thickBot="1" x14ac:dyDescent="0.25">
      <c r="A51" s="70"/>
      <c r="B51" s="71"/>
      <c r="C51" s="71"/>
      <c r="D51" s="72"/>
      <c r="E51" s="70"/>
      <c r="F51" s="71"/>
      <c r="G51" s="71"/>
      <c r="H51" s="72"/>
      <c r="I51" s="19"/>
      <c r="J51" s="19"/>
    </row>
    <row r="52" spans="1:11" ht="14.1" customHeight="1" x14ac:dyDescent="0.2">
      <c r="G52" s="19"/>
      <c r="H52" s="19"/>
      <c r="I52" s="19"/>
      <c r="J52" s="19"/>
      <c r="K52" s="19"/>
    </row>
    <row r="53" spans="1:11" ht="14.1" customHeight="1" x14ac:dyDescent="0.2">
      <c r="A53" s="570" t="s">
        <v>222</v>
      </c>
      <c r="B53" s="570"/>
      <c r="C53" s="570"/>
      <c r="D53" s="570"/>
      <c r="E53" s="570"/>
      <c r="G53" s="19"/>
      <c r="H53" s="19"/>
      <c r="I53" s="19"/>
      <c r="J53" s="19"/>
      <c r="K53" s="19"/>
    </row>
    <row r="54" spans="1:11" ht="14.1" customHeight="1" x14ac:dyDescent="0.2">
      <c r="A54" s="570"/>
      <c r="B54" s="570"/>
      <c r="C54" s="570"/>
      <c r="D54" s="570"/>
      <c r="E54" s="570"/>
      <c r="G54" s="19"/>
      <c r="H54" s="19"/>
      <c r="I54" s="19"/>
      <c r="J54" s="19"/>
      <c r="K54" s="19"/>
    </row>
    <row r="55" spans="1:11" ht="14.1" customHeight="1" x14ac:dyDescent="0.2">
      <c r="A55" s="75" t="s">
        <v>223</v>
      </c>
      <c r="B55" s="76"/>
      <c r="C55" s="76"/>
      <c r="D55" s="76"/>
      <c r="E55" s="77"/>
      <c r="G55" s="19"/>
      <c r="H55" s="19"/>
      <c r="I55" s="19"/>
      <c r="J55" s="19"/>
      <c r="K55" s="19"/>
    </row>
    <row r="56" spans="1:11" ht="14.1" customHeight="1" x14ac:dyDescent="0.2">
      <c r="A56" s="66"/>
      <c r="B56" s="67"/>
      <c r="C56" s="67"/>
      <c r="D56" s="67"/>
      <c r="E56" s="78"/>
      <c r="G56" s="19"/>
      <c r="H56" s="19"/>
      <c r="I56" s="19"/>
      <c r="J56" s="19"/>
      <c r="K56" s="19"/>
    </row>
    <row r="57" spans="1:11" ht="14.1" customHeight="1" x14ac:dyDescent="0.2">
      <c r="A57" s="66"/>
      <c r="B57" s="67" t="s">
        <v>224</v>
      </c>
      <c r="C57" s="67" t="s">
        <v>225</v>
      </c>
      <c r="D57" s="67" t="s">
        <v>226</v>
      </c>
      <c r="E57" s="78" t="s">
        <v>227</v>
      </c>
      <c r="G57" s="19"/>
      <c r="H57" s="19"/>
      <c r="I57" s="19"/>
      <c r="J57" s="19"/>
      <c r="K57" s="19"/>
    </row>
    <row r="58" spans="1:11" ht="14.1" customHeight="1" x14ac:dyDescent="0.2">
      <c r="A58" s="66" t="s">
        <v>228</v>
      </c>
      <c r="B58" s="67">
        <f>SUM(B89:B98)</f>
        <v>105.1</v>
      </c>
      <c r="C58" s="67">
        <v>0.5</v>
      </c>
      <c r="D58" s="67">
        <v>0.4</v>
      </c>
      <c r="E58" s="78">
        <f>ROUND(LEVANTAMENTO!B58*LEVANTAMENTO!C58*LEVANTAMENTO!D58,2)</f>
        <v>21.02</v>
      </c>
      <c r="G58" s="79"/>
      <c r="H58" s="80"/>
      <c r="I58" s="81"/>
      <c r="J58" s="81"/>
      <c r="K58" s="82"/>
    </row>
    <row r="59" spans="1:11" ht="14.1" customHeight="1" x14ac:dyDescent="0.2">
      <c r="A59" s="79" t="s">
        <v>229</v>
      </c>
      <c r="B59" s="80">
        <v>110</v>
      </c>
      <c r="C59" s="81">
        <v>0.30000000000000004</v>
      </c>
      <c r="D59" s="81">
        <v>0.4</v>
      </c>
      <c r="E59" s="82">
        <f>ROUND(B59*C59*D59,2)</f>
        <v>13.2</v>
      </c>
      <c r="G59" s="66"/>
      <c r="H59" s="67"/>
      <c r="I59" s="81"/>
      <c r="J59" s="81"/>
      <c r="K59" s="82"/>
    </row>
    <row r="60" spans="1:11" ht="14.1" customHeight="1" x14ac:dyDescent="0.2">
      <c r="A60" s="66" t="s">
        <v>230</v>
      </c>
      <c r="B60" s="67">
        <v>10</v>
      </c>
      <c r="C60" s="81">
        <f>1*1</f>
        <v>1</v>
      </c>
      <c r="D60" s="81">
        <v>0.7</v>
      </c>
      <c r="E60" s="82">
        <f>ROUND(B60*C60*D60,2)</f>
        <v>7</v>
      </c>
    </row>
    <row r="61" spans="1:11" ht="14.1" customHeight="1" x14ac:dyDescent="0.2">
      <c r="A61" s="66"/>
      <c r="B61" s="67"/>
      <c r="C61" s="67"/>
      <c r="D61" s="67" t="s">
        <v>209</v>
      </c>
      <c r="E61" s="83">
        <f>SUM(LEVANTAMENTO!E58:E60)</f>
        <v>41.22</v>
      </c>
    </row>
    <row r="62" spans="1:11" ht="14.1" customHeight="1" x14ac:dyDescent="0.2">
      <c r="A62" s="70"/>
      <c r="B62" s="71"/>
      <c r="C62" s="71"/>
      <c r="D62" s="71"/>
      <c r="E62" s="84"/>
    </row>
    <row r="63" spans="1:11" ht="14.1" customHeight="1" x14ac:dyDescent="0.2">
      <c r="A63" s="75" t="s">
        <v>231</v>
      </c>
      <c r="B63" s="76"/>
      <c r="C63" s="76"/>
      <c r="D63" s="76"/>
      <c r="E63" s="77"/>
    </row>
    <row r="64" spans="1:11" ht="14.1" customHeight="1" x14ac:dyDescent="0.2">
      <c r="A64" s="66"/>
      <c r="B64" s="67"/>
      <c r="C64" s="67"/>
      <c r="D64" s="67"/>
      <c r="E64" s="78"/>
    </row>
    <row r="65" spans="1:5" ht="14.1" customHeight="1" x14ac:dyDescent="0.2">
      <c r="A65" s="66"/>
      <c r="B65" s="67"/>
      <c r="C65" s="67"/>
      <c r="D65" s="67" t="s">
        <v>226</v>
      </c>
      <c r="E65" s="78" t="s">
        <v>227</v>
      </c>
    </row>
    <row r="66" spans="1:5" ht="14.1" customHeight="1" x14ac:dyDescent="0.2">
      <c r="A66" s="66" t="s">
        <v>232</v>
      </c>
      <c r="B66" s="67"/>
      <c r="C66" s="67">
        <f>LEVANTAMENTO!E61</f>
        <v>41.22</v>
      </c>
      <c r="D66" s="67">
        <v>0.60000000000000009</v>
      </c>
      <c r="E66" s="78">
        <f>ROUND(LEVANTAMENTO!C66*LEVANTAMENTO!D66,2)</f>
        <v>24.73</v>
      </c>
    </row>
    <row r="67" spans="1:5" ht="14.1" customHeight="1" x14ac:dyDescent="0.2">
      <c r="A67" s="66"/>
      <c r="B67" s="67"/>
      <c r="C67" s="67"/>
      <c r="D67" s="67"/>
      <c r="E67" s="78"/>
    </row>
    <row r="68" spans="1:5" ht="14.1" customHeight="1" x14ac:dyDescent="0.2">
      <c r="A68" s="66"/>
      <c r="B68" s="67"/>
      <c r="C68" s="67"/>
      <c r="D68" s="67" t="s">
        <v>209</v>
      </c>
      <c r="E68" s="83">
        <f>SUM(LEVANTAMENTO!E66:E66)</f>
        <v>24.73</v>
      </c>
    </row>
    <row r="69" spans="1:5" ht="14.1" customHeight="1" x14ac:dyDescent="0.2">
      <c r="A69" s="70"/>
      <c r="B69" s="71"/>
      <c r="C69" s="71"/>
      <c r="D69" s="71"/>
      <c r="E69" s="84"/>
    </row>
    <row r="70" spans="1:5" ht="14.1" customHeight="1" x14ac:dyDescent="0.2">
      <c r="A70" s="75" t="s">
        <v>233</v>
      </c>
      <c r="B70" s="76"/>
      <c r="C70" s="76"/>
      <c r="D70" s="76"/>
      <c r="E70" s="77"/>
    </row>
    <row r="71" spans="1:5" ht="14.1" customHeight="1" x14ac:dyDescent="0.2">
      <c r="A71" s="66"/>
      <c r="B71" s="67"/>
      <c r="C71" s="67"/>
      <c r="D71" s="67"/>
      <c r="E71" s="78"/>
    </row>
    <row r="72" spans="1:5" ht="14.1" customHeight="1" x14ac:dyDescent="0.2">
      <c r="A72" s="66"/>
      <c r="B72" s="67"/>
      <c r="C72" s="67"/>
      <c r="D72" s="67" t="s">
        <v>226</v>
      </c>
      <c r="E72" s="78" t="s">
        <v>227</v>
      </c>
    </row>
    <row r="73" spans="1:5" ht="14.1" customHeight="1" x14ac:dyDescent="0.2">
      <c r="A73" s="66" t="s">
        <v>232</v>
      </c>
      <c r="B73" s="67"/>
      <c r="C73" s="67">
        <f>LEVANTAMENTO!E61*0.3</f>
        <v>12.366</v>
      </c>
      <c r="D73" s="67">
        <v>0.60000000000000009</v>
      </c>
      <c r="E73" s="78">
        <f>ROUND(LEVANTAMENTO!C73*LEVANTAMENTO!D73,2)</f>
        <v>7.42</v>
      </c>
    </row>
    <row r="74" spans="1:5" ht="14.1" customHeight="1" x14ac:dyDescent="0.2">
      <c r="A74" s="66"/>
      <c r="B74" s="67"/>
      <c r="C74" s="67"/>
      <c r="D74" s="67"/>
      <c r="E74" s="78"/>
    </row>
    <row r="75" spans="1:5" ht="14.1" customHeight="1" x14ac:dyDescent="0.2">
      <c r="A75" s="66"/>
      <c r="B75" s="67"/>
      <c r="C75" s="67"/>
      <c r="D75" s="67" t="s">
        <v>209</v>
      </c>
      <c r="E75" s="83">
        <f>SUM(LEVANTAMENTO!E73:E73)</f>
        <v>7.42</v>
      </c>
    </row>
    <row r="76" spans="1:5" ht="14.1" customHeight="1" x14ac:dyDescent="0.2">
      <c r="A76" s="70"/>
      <c r="B76" s="71"/>
      <c r="C76" s="71"/>
      <c r="D76" s="71"/>
      <c r="E76" s="84"/>
    </row>
    <row r="77" spans="1:5" ht="14.1" customHeight="1" x14ac:dyDescent="0.2">
      <c r="A77" s="75" t="s">
        <v>233</v>
      </c>
      <c r="B77" s="76"/>
      <c r="C77" s="76"/>
      <c r="D77" s="76"/>
      <c r="E77" s="77"/>
    </row>
    <row r="78" spans="1:5" ht="14.1" customHeight="1" x14ac:dyDescent="0.2">
      <c r="A78" s="66"/>
      <c r="B78" s="67"/>
      <c r="C78" s="67"/>
      <c r="D78" s="67"/>
      <c r="E78" s="78"/>
    </row>
    <row r="79" spans="1:5" ht="14.1" customHeight="1" x14ac:dyDescent="0.2">
      <c r="A79" s="66"/>
      <c r="B79" s="67"/>
      <c r="C79" s="67"/>
      <c r="D79" s="67" t="s">
        <v>226</v>
      </c>
      <c r="E79" s="78" t="s">
        <v>227</v>
      </c>
    </row>
    <row r="80" spans="1:5" ht="14.1" customHeight="1" x14ac:dyDescent="0.2">
      <c r="A80" s="66" t="s">
        <v>234</v>
      </c>
      <c r="B80" s="67"/>
      <c r="C80" s="67">
        <v>343.4</v>
      </c>
      <c r="D80" s="67">
        <v>0.2</v>
      </c>
      <c r="E80" s="78">
        <f>ROUND(LEVANTAMENTO!C80*LEVANTAMENTO!D80,2)</f>
        <v>68.680000000000007</v>
      </c>
    </row>
    <row r="81" spans="1:20" ht="14.1" customHeight="1" x14ac:dyDescent="0.2">
      <c r="A81" s="66"/>
      <c r="B81" s="67"/>
      <c r="C81" s="67"/>
      <c r="D81" s="67"/>
      <c r="E81" s="78"/>
    </row>
    <row r="82" spans="1:20" ht="14.1" customHeight="1" x14ac:dyDescent="0.2">
      <c r="A82" s="66"/>
      <c r="B82" s="67"/>
      <c r="C82" s="67"/>
      <c r="D82" s="67" t="s">
        <v>209</v>
      </c>
      <c r="E82" s="83">
        <f>SUM(LEVANTAMENTO!E80:E80)</f>
        <v>68.680000000000007</v>
      </c>
    </row>
    <row r="83" spans="1:20" ht="14.1" customHeight="1" x14ac:dyDescent="0.2">
      <c r="A83" s="70"/>
      <c r="B83" s="71"/>
      <c r="C83" s="71"/>
      <c r="D83" s="71"/>
      <c r="E83" s="84"/>
      <c r="F83" s="571" t="s">
        <v>235</v>
      </c>
      <c r="G83" s="571"/>
      <c r="H83" s="571"/>
      <c r="I83" s="571"/>
      <c r="J83" s="571"/>
      <c r="K83" s="570" t="s">
        <v>236</v>
      </c>
      <c r="L83" s="570"/>
      <c r="M83" s="570"/>
      <c r="N83" s="570"/>
      <c r="O83" s="570"/>
      <c r="P83" s="570" t="s">
        <v>236</v>
      </c>
      <c r="Q83" s="570"/>
      <c r="R83" s="570"/>
      <c r="S83" s="570"/>
      <c r="T83" s="570"/>
    </row>
    <row r="84" spans="1:20" ht="14.1" customHeight="1" x14ac:dyDescent="0.2">
      <c r="A84" s="570" t="s">
        <v>237</v>
      </c>
      <c r="B84" s="570"/>
      <c r="C84" s="570"/>
      <c r="D84" s="570"/>
      <c r="E84" s="570"/>
      <c r="F84" s="571"/>
      <c r="G84" s="571"/>
      <c r="H84" s="571"/>
      <c r="I84" s="571"/>
      <c r="J84" s="571"/>
      <c r="K84" s="570"/>
      <c r="L84" s="570"/>
      <c r="M84" s="570"/>
      <c r="N84" s="570"/>
      <c r="O84" s="570"/>
      <c r="P84" s="570"/>
      <c r="Q84" s="570"/>
      <c r="R84" s="570"/>
      <c r="S84" s="570"/>
      <c r="T84" s="570"/>
    </row>
    <row r="85" spans="1:20" ht="14.1" customHeight="1" x14ac:dyDescent="0.2">
      <c r="A85" s="570"/>
      <c r="B85" s="570"/>
      <c r="C85" s="570"/>
      <c r="D85" s="570"/>
      <c r="E85" s="570"/>
      <c r="F85" s="85" t="s">
        <v>238</v>
      </c>
      <c r="G85" s="86">
        <v>9</v>
      </c>
      <c r="H85" s="76">
        <v>2.8</v>
      </c>
      <c r="I85" s="76">
        <f>0.15*0.25</f>
        <v>3.7499999999999999E-2</v>
      </c>
      <c r="J85" s="77">
        <f>ROUND(LEVANTAMENTO!G85*LEVANTAMENTO!H85*LEVANTAMENTO!I85,2)</f>
        <v>0.95</v>
      </c>
      <c r="K85" s="75" t="s">
        <v>239</v>
      </c>
      <c r="L85" s="76"/>
      <c r="M85" s="76"/>
      <c r="N85" s="76"/>
      <c r="O85" s="77"/>
      <c r="P85" s="75" t="s">
        <v>240</v>
      </c>
      <c r="Q85" s="76"/>
      <c r="R85" s="76"/>
      <c r="S85" s="76"/>
      <c r="T85" s="77"/>
    </row>
    <row r="86" spans="1:20" ht="14.1" customHeight="1" x14ac:dyDescent="0.2">
      <c r="A86" s="75" t="s">
        <v>228</v>
      </c>
      <c r="B86" s="76"/>
      <c r="C86" s="76"/>
      <c r="D86" s="76"/>
      <c r="E86" s="76"/>
      <c r="F86" s="87"/>
      <c r="G86" s="88"/>
      <c r="H86" s="88"/>
      <c r="I86" s="88"/>
      <c r="J86" s="89"/>
      <c r="K86" s="66"/>
      <c r="L86" s="67"/>
      <c r="M86" s="67"/>
      <c r="N86" s="67"/>
      <c r="O86" s="78"/>
      <c r="P86" s="66"/>
      <c r="Q86" s="67"/>
      <c r="R86" s="67"/>
      <c r="S86" s="67"/>
      <c r="T86" s="78"/>
    </row>
    <row r="87" spans="1:20" ht="14.1" customHeight="1" x14ac:dyDescent="0.2">
      <c r="A87" s="66"/>
      <c r="B87" s="67"/>
      <c r="C87" s="67"/>
      <c r="D87" s="67"/>
      <c r="E87" s="67"/>
      <c r="F87" s="87" t="s">
        <v>241</v>
      </c>
      <c r="G87" s="90">
        <v>7.55</v>
      </c>
      <c r="H87" s="67">
        <v>0.15</v>
      </c>
      <c r="I87" s="67">
        <v>0.4</v>
      </c>
      <c r="J87" s="78">
        <f>ROUND(LEVANTAMENTO!G87*LEVANTAMENTO!H87*LEVANTAMENTO!I87,2)</f>
        <v>0.45</v>
      </c>
      <c r="K87" s="66"/>
      <c r="L87" s="67"/>
      <c r="M87" s="67" t="s">
        <v>224</v>
      </c>
      <c r="N87" s="67" t="s">
        <v>242</v>
      </c>
      <c r="O87" s="78" t="s">
        <v>227</v>
      </c>
      <c r="P87" s="66"/>
      <c r="Q87" s="67"/>
      <c r="R87" s="67" t="s">
        <v>219</v>
      </c>
      <c r="S87" s="67" t="s">
        <v>243</v>
      </c>
      <c r="T87" s="78" t="s">
        <v>227</v>
      </c>
    </row>
    <row r="88" spans="1:20" ht="14.1" customHeight="1" x14ac:dyDescent="0.2">
      <c r="A88" s="66"/>
      <c r="B88" s="67" t="s">
        <v>224</v>
      </c>
      <c r="C88" s="67" t="s">
        <v>225</v>
      </c>
      <c r="D88" s="67" t="s">
        <v>226</v>
      </c>
      <c r="E88" s="67" t="s">
        <v>227</v>
      </c>
      <c r="F88" s="87"/>
      <c r="G88" s="90">
        <v>7.55</v>
      </c>
      <c r="H88" s="67">
        <v>0.15</v>
      </c>
      <c r="I88" s="67">
        <v>0.4</v>
      </c>
      <c r="J88" s="78">
        <f>ROUND(LEVANTAMENTO!G88*LEVANTAMENTO!H88*LEVANTAMENTO!I88,2)</f>
        <v>0.45</v>
      </c>
      <c r="K88" s="91" t="s">
        <v>212</v>
      </c>
      <c r="L88" s="90"/>
      <c r="M88" s="90">
        <v>11.9</v>
      </c>
      <c r="N88" s="90">
        <v>5</v>
      </c>
      <c r="O88" s="92">
        <f>ROUND(LEVANTAMENTO!M88*LEVANTAMENTO!N88,2)</f>
        <v>59.5</v>
      </c>
      <c r="P88" s="91" t="s">
        <v>212</v>
      </c>
      <c r="Q88" s="90"/>
      <c r="R88" s="90">
        <f>O129*1.2</f>
        <v>192.09599999999998</v>
      </c>
      <c r="S88" s="90">
        <v>2</v>
      </c>
      <c r="T88" s="92">
        <f>ROUND(LEVANTAMENTO!R88*LEVANTAMENTO!S88,2)</f>
        <v>384.19</v>
      </c>
    </row>
    <row r="89" spans="1:20" ht="14.1" customHeight="1" x14ac:dyDescent="0.2">
      <c r="A89" s="66" t="s">
        <v>244</v>
      </c>
      <c r="B89" s="90">
        <v>11.9</v>
      </c>
      <c r="C89" s="67">
        <v>0.14000000000000001</v>
      </c>
      <c r="D89" s="67">
        <v>0.30000000000000004</v>
      </c>
      <c r="E89" s="67">
        <f>ROUND(LEVANTAMENTO!B89*LEVANTAMENTO!C89*LEVANTAMENTO!D89,2)</f>
        <v>0.5</v>
      </c>
      <c r="F89" s="87"/>
      <c r="G89" s="90">
        <v>2</v>
      </c>
      <c r="H89" s="67">
        <v>0.15</v>
      </c>
      <c r="I89" s="67">
        <v>0.3</v>
      </c>
      <c r="J89" s="78">
        <f>ROUND(LEVANTAMENTO!G89*LEVANTAMENTO!H89*LEVANTAMENTO!I89,2)</f>
        <v>0.09</v>
      </c>
      <c r="K89" s="91" t="s">
        <v>245</v>
      </c>
      <c r="L89" s="90"/>
      <c r="M89" s="90">
        <v>13.3</v>
      </c>
      <c r="N89" s="90">
        <v>5</v>
      </c>
      <c r="O89" s="92">
        <f>ROUND(LEVANTAMENTO!M89*LEVANTAMENTO!N89,2)</f>
        <v>66.5</v>
      </c>
      <c r="P89" s="66"/>
      <c r="Q89" s="67"/>
      <c r="R89" s="67" t="s">
        <v>246</v>
      </c>
      <c r="S89" s="67"/>
      <c r="T89" s="78"/>
    </row>
    <row r="90" spans="1:20" ht="14.1" customHeight="1" x14ac:dyDescent="0.2">
      <c r="A90" s="66"/>
      <c r="B90" s="90">
        <v>13.3</v>
      </c>
      <c r="C90" s="67">
        <v>0.14000000000000001</v>
      </c>
      <c r="D90" s="67">
        <v>0.30000000000000004</v>
      </c>
      <c r="E90" s="67">
        <f>ROUND(LEVANTAMENTO!B90*LEVANTAMENTO!C90*LEVANTAMENTO!D90,2)</f>
        <v>0.56000000000000005</v>
      </c>
      <c r="F90" s="87"/>
      <c r="G90" s="90">
        <v>6.5</v>
      </c>
      <c r="H90" s="67">
        <v>0.15</v>
      </c>
      <c r="I90" s="67">
        <v>0.3</v>
      </c>
      <c r="J90" s="78">
        <f>ROUND(LEVANTAMENTO!G90*LEVANTAMENTO!H90*LEVANTAMENTO!I90,2)</f>
        <v>0.28999999999999998</v>
      </c>
      <c r="K90" s="91" t="s">
        <v>247</v>
      </c>
      <c r="L90" s="90"/>
      <c r="M90" s="90">
        <v>24.6</v>
      </c>
      <c r="N90" s="90">
        <v>5</v>
      </c>
      <c r="O90" s="92">
        <f>ROUND(LEVANTAMENTO!M90*LEVANTAMENTO!N90,2)</f>
        <v>123</v>
      </c>
      <c r="P90" s="66"/>
      <c r="Q90" s="67"/>
      <c r="R90" s="67"/>
      <c r="S90" s="67" t="s">
        <v>209</v>
      </c>
      <c r="T90" s="83">
        <f>SUM(T88:T89)</f>
        <v>384.19</v>
      </c>
    </row>
    <row r="91" spans="1:20" ht="14.1" customHeight="1" x14ac:dyDescent="0.2">
      <c r="A91" s="66"/>
      <c r="B91" s="90">
        <v>24.6</v>
      </c>
      <c r="C91" s="67">
        <v>0.14000000000000001</v>
      </c>
      <c r="D91" s="67">
        <v>0.30000000000000004</v>
      </c>
      <c r="E91" s="67">
        <f>ROUND(LEVANTAMENTO!B91*LEVANTAMENTO!C91*LEVANTAMENTO!D91,2)</f>
        <v>1.03</v>
      </c>
      <c r="F91" s="87"/>
      <c r="G91" s="90">
        <v>6.5</v>
      </c>
      <c r="H91" s="67">
        <v>0.15</v>
      </c>
      <c r="I91" s="67">
        <v>0.3</v>
      </c>
      <c r="J91" s="78">
        <f>ROUND(LEVANTAMENTO!G91*LEVANTAMENTO!H91*LEVANTAMENTO!I91,2)</f>
        <v>0.28999999999999998</v>
      </c>
      <c r="K91" s="91" t="s">
        <v>248</v>
      </c>
      <c r="L91" s="90"/>
      <c r="M91" s="90">
        <v>23.2</v>
      </c>
      <c r="N91" s="90">
        <v>5</v>
      </c>
      <c r="O91" s="92">
        <f>ROUND(LEVANTAMENTO!M91*LEVANTAMENTO!N91,2)</f>
        <v>116</v>
      </c>
      <c r="P91" s="70"/>
      <c r="Q91" s="71"/>
      <c r="R91" s="71"/>
      <c r="S91" s="71"/>
      <c r="T91" s="84"/>
    </row>
    <row r="92" spans="1:20" ht="14.1" customHeight="1" x14ac:dyDescent="0.2">
      <c r="A92" s="66"/>
      <c r="B92" s="90">
        <v>23.2</v>
      </c>
      <c r="C92" s="67">
        <v>0.14000000000000001</v>
      </c>
      <c r="D92" s="67">
        <v>0.30000000000000004</v>
      </c>
      <c r="E92" s="67">
        <f>ROUND(LEVANTAMENTO!B92*LEVANTAMENTO!C92*LEVANTAMENTO!D92,2)</f>
        <v>0.97</v>
      </c>
      <c r="F92" s="87"/>
      <c r="G92" s="88"/>
      <c r="H92" s="88"/>
      <c r="I92" s="88"/>
      <c r="J92" s="89"/>
      <c r="K92" s="91" t="s">
        <v>249</v>
      </c>
      <c r="L92" s="90"/>
      <c r="M92" s="90">
        <v>2</v>
      </c>
      <c r="N92" s="90">
        <v>5</v>
      </c>
      <c r="O92" s="92">
        <f>ROUND(LEVANTAMENTO!M92*LEVANTAMENTO!N92,2)</f>
        <v>10</v>
      </c>
      <c r="P92" s="91" t="s">
        <v>250</v>
      </c>
      <c r="Q92" s="90"/>
      <c r="R92" s="93">
        <f>45+2+24</f>
        <v>71</v>
      </c>
      <c r="S92" s="90">
        <v>1.8</v>
      </c>
      <c r="T92" s="92">
        <f>ROUND(LEVANTAMENTO!R92*LEVANTAMENTO!S92,2)</f>
        <v>127.8</v>
      </c>
    </row>
    <row r="93" spans="1:20" ht="14.1" customHeight="1" x14ac:dyDescent="0.2">
      <c r="A93" s="66"/>
      <c r="B93" s="90">
        <v>2</v>
      </c>
      <c r="C93" s="67">
        <v>0.14000000000000001</v>
      </c>
      <c r="D93" s="67">
        <v>0.30000000000000004</v>
      </c>
      <c r="E93" s="67">
        <f>ROUND(LEVANTAMENTO!B93*LEVANTAMENTO!C93*LEVANTAMENTO!D93,2)</f>
        <v>0.08</v>
      </c>
      <c r="F93" s="94"/>
      <c r="G93" s="95"/>
      <c r="H93" s="95"/>
      <c r="I93" s="95"/>
      <c r="J93" s="96">
        <f>SUM(J87:J92)</f>
        <v>1.57</v>
      </c>
      <c r="K93" s="66"/>
      <c r="L93" s="67"/>
      <c r="M93" s="67" t="s">
        <v>246</v>
      </c>
      <c r="N93" s="67"/>
      <c r="O93" s="78"/>
      <c r="P93" s="66"/>
      <c r="Q93" s="67"/>
      <c r="R93" s="67" t="s">
        <v>246</v>
      </c>
      <c r="S93" s="67"/>
      <c r="T93" s="78"/>
    </row>
    <row r="94" spans="1:20" ht="14.1" customHeight="1" x14ac:dyDescent="0.2">
      <c r="A94" s="66" t="s">
        <v>251</v>
      </c>
      <c r="B94" s="90">
        <v>7.55</v>
      </c>
      <c r="C94" s="67">
        <v>0.14000000000000001</v>
      </c>
      <c r="D94" s="67">
        <v>0.2</v>
      </c>
      <c r="E94" s="67">
        <f>ROUND(LEVANTAMENTO!B94*LEVANTAMENTO!C94*LEVANTAMENTO!D94,2)</f>
        <v>0.21</v>
      </c>
      <c r="F94" s="87" t="s">
        <v>873</v>
      </c>
      <c r="G94" s="90"/>
      <c r="H94" s="67"/>
      <c r="I94" s="67"/>
      <c r="J94" s="78"/>
      <c r="K94" s="66"/>
      <c r="L94" s="67"/>
      <c r="M94" s="67"/>
      <c r="N94" s="67" t="s">
        <v>209</v>
      </c>
      <c r="O94" s="83">
        <f>SUM(O88:O93)</f>
        <v>375</v>
      </c>
      <c r="P94" s="66"/>
      <c r="Q94" s="67"/>
      <c r="R94" s="67"/>
      <c r="S94" s="67" t="s">
        <v>209</v>
      </c>
      <c r="T94" s="83">
        <f>SUM(T92:T93)</f>
        <v>127.8</v>
      </c>
    </row>
    <row r="95" spans="1:20" ht="14.1" customHeight="1" x14ac:dyDescent="0.2">
      <c r="A95" s="66"/>
      <c r="B95" s="90">
        <v>7.55</v>
      </c>
      <c r="C95" s="67">
        <v>0.14000000000000001</v>
      </c>
      <c r="D95" s="67">
        <v>0.2</v>
      </c>
      <c r="E95" s="78">
        <f>ROUND(LEVANTAMENTO!B95*LEVANTAMENTO!C95*LEVANTAMENTO!D95,2)</f>
        <v>0.21</v>
      </c>
      <c r="F95" s="87"/>
      <c r="G95" s="90"/>
      <c r="H95" s="67">
        <v>4.07</v>
      </c>
      <c r="I95" s="67">
        <v>7.0000000000000007E-2</v>
      </c>
      <c r="J95" s="78">
        <f>ROUND((H95*I95),2)</f>
        <v>0.28000000000000003</v>
      </c>
      <c r="K95" s="70"/>
      <c r="L95" s="71"/>
      <c r="M95" s="71"/>
      <c r="N95" s="71"/>
      <c r="O95" s="84"/>
      <c r="P95" s="70"/>
      <c r="Q95" s="71"/>
      <c r="R95" s="71"/>
      <c r="S95" s="71"/>
      <c r="T95" s="84"/>
    </row>
    <row r="96" spans="1:20" ht="14.1" customHeight="1" x14ac:dyDescent="0.2">
      <c r="A96" s="66"/>
      <c r="B96" s="90">
        <v>2</v>
      </c>
      <c r="C96" s="67">
        <v>0.14000000000000001</v>
      </c>
      <c r="D96" s="67">
        <v>0.2</v>
      </c>
      <c r="E96" s="78">
        <f>ROUND(LEVANTAMENTO!B96*LEVANTAMENTO!C96*LEVANTAMENTO!D96,2)</f>
        <v>0.06</v>
      </c>
      <c r="F96" s="87"/>
      <c r="G96" s="90"/>
      <c r="H96" s="67"/>
      <c r="I96" s="67"/>
      <c r="J96" s="78"/>
      <c r="K96" s="75" t="s">
        <v>252</v>
      </c>
      <c r="L96" s="76"/>
      <c r="M96" s="76"/>
      <c r="N96" s="76"/>
      <c r="O96" s="77"/>
      <c r="P96" s="570" t="s">
        <v>253</v>
      </c>
      <c r="Q96" s="570"/>
      <c r="R96" s="570"/>
      <c r="S96" s="570"/>
      <c r="T96" s="570"/>
    </row>
    <row r="97" spans="1:20" ht="14.1" customHeight="1" x14ac:dyDescent="0.2">
      <c r="A97" s="66"/>
      <c r="B97" s="90">
        <v>6.5</v>
      </c>
      <c r="C97" s="67">
        <v>0.14000000000000001</v>
      </c>
      <c r="D97" s="67">
        <v>0.2</v>
      </c>
      <c r="E97" s="78">
        <f>ROUND(LEVANTAMENTO!B97*LEVANTAMENTO!C97*LEVANTAMENTO!D97,2)</f>
        <v>0.18</v>
      </c>
      <c r="F97" s="87"/>
      <c r="G97" s="90"/>
      <c r="H97" s="67"/>
      <c r="I97" s="67"/>
      <c r="J97" s="78"/>
      <c r="K97" s="66"/>
      <c r="L97" s="67"/>
      <c r="M97" s="67"/>
      <c r="N97" s="67"/>
      <c r="O97" s="78"/>
      <c r="P97" s="570"/>
      <c r="Q97" s="570"/>
      <c r="R97" s="570"/>
      <c r="S97" s="570"/>
      <c r="T97" s="570"/>
    </row>
    <row r="98" spans="1:20" ht="14.1" customHeight="1" x14ac:dyDescent="0.2">
      <c r="A98" s="66"/>
      <c r="B98" s="90">
        <v>6.5</v>
      </c>
      <c r="C98" s="67">
        <v>0.14000000000000001</v>
      </c>
      <c r="D98" s="67">
        <v>0.2</v>
      </c>
      <c r="E98" s="78">
        <f>ROUND(LEVANTAMENTO!B98*LEVANTAMENTO!C98*LEVANTAMENTO!D98,2)</f>
        <v>0.18</v>
      </c>
      <c r="F98" s="87"/>
      <c r="G98" s="90"/>
      <c r="H98" s="67"/>
      <c r="I98" s="67"/>
      <c r="J98" s="78"/>
      <c r="K98" s="66"/>
      <c r="L98" s="67"/>
      <c r="M98" s="67" t="s">
        <v>224</v>
      </c>
      <c r="N98" s="67" t="s">
        <v>242</v>
      </c>
      <c r="O98" s="78" t="s">
        <v>227</v>
      </c>
      <c r="P98" s="75" t="s">
        <v>240</v>
      </c>
      <c r="Q98" s="76"/>
      <c r="R98" s="76"/>
      <c r="S98" s="76"/>
      <c r="T98" s="77"/>
    </row>
    <row r="99" spans="1:20" ht="14.1" customHeight="1" x14ac:dyDescent="0.2">
      <c r="A99" s="66"/>
      <c r="B99" s="67"/>
      <c r="C99" s="67"/>
      <c r="D99" s="67"/>
      <c r="E99" s="78"/>
      <c r="F99" s="87"/>
      <c r="G99" s="88"/>
      <c r="H99" s="88"/>
      <c r="I99" s="88"/>
      <c r="J99" s="89"/>
      <c r="K99" s="91" t="s">
        <v>254</v>
      </c>
      <c r="L99" s="90">
        <v>3</v>
      </c>
      <c r="M99" s="90">
        <v>2</v>
      </c>
      <c r="N99" s="90">
        <v>2.7</v>
      </c>
      <c r="O99" s="92">
        <f>L99*M99*N99</f>
        <v>16.200000000000003</v>
      </c>
      <c r="P99" s="66"/>
      <c r="Q99" s="67"/>
      <c r="R99" s="67"/>
      <c r="S99" s="67"/>
      <c r="T99" s="78"/>
    </row>
    <row r="100" spans="1:20" ht="14.1" customHeight="1" thickBot="1" x14ac:dyDescent="0.25">
      <c r="A100" s="66"/>
      <c r="B100" s="67"/>
      <c r="C100" s="67"/>
      <c r="D100" s="67" t="s">
        <v>209</v>
      </c>
      <c r="E100" s="83">
        <f>SUM(E89:E99)</f>
        <v>3.98</v>
      </c>
      <c r="F100" s="94"/>
      <c r="G100" s="95"/>
      <c r="H100" s="95"/>
      <c r="I100" s="95"/>
      <c r="J100" s="96"/>
      <c r="K100" s="91" t="s">
        <v>255</v>
      </c>
      <c r="L100" s="90"/>
      <c r="M100" s="90">
        <v>6.5</v>
      </c>
      <c r="N100" s="90">
        <v>2.7</v>
      </c>
      <c r="O100" s="92">
        <f>ROUND(LEVANTAMENTO!M100*LEVANTAMENTO!N100,2)</f>
        <v>17.55</v>
      </c>
      <c r="P100" s="66"/>
      <c r="Q100" s="67"/>
      <c r="R100" s="67"/>
      <c r="S100" s="67"/>
      <c r="T100" s="78" t="s">
        <v>227</v>
      </c>
    </row>
    <row r="101" spans="1:20" ht="14.1" customHeight="1" thickBot="1" x14ac:dyDescent="0.25">
      <c r="A101" s="70"/>
      <c r="B101" s="71"/>
      <c r="C101" s="71"/>
      <c r="D101" s="71"/>
      <c r="E101" s="84"/>
      <c r="F101" s="74"/>
      <c r="G101" s="74"/>
      <c r="H101" s="74"/>
      <c r="I101" s="74"/>
      <c r="J101" s="74"/>
      <c r="K101" s="97" t="s">
        <v>256</v>
      </c>
      <c r="L101" s="98">
        <v>2</v>
      </c>
      <c r="M101" s="98">
        <v>0.8</v>
      </c>
      <c r="N101" s="98">
        <v>2.1</v>
      </c>
      <c r="O101" s="99">
        <f>-L101*M101*N101</f>
        <v>-3.3600000000000003</v>
      </c>
      <c r="P101" s="91" t="s">
        <v>257</v>
      </c>
      <c r="Q101" s="90"/>
      <c r="R101" s="93">
        <f>45+2+24</f>
        <v>71</v>
      </c>
      <c r="S101" s="90">
        <v>1.8</v>
      </c>
      <c r="T101" s="92">
        <f>ROUND(LEVANTAMENTO!R101*LEVANTAMENTO!S101,2)</f>
        <v>127.8</v>
      </c>
    </row>
    <row r="102" spans="1:20" ht="14.1" customHeight="1" x14ac:dyDescent="0.2">
      <c r="A102" s="66"/>
      <c r="B102" s="67"/>
      <c r="C102" s="67"/>
      <c r="D102" s="67"/>
      <c r="E102" s="83"/>
      <c r="F102" s="101" t="s">
        <v>266</v>
      </c>
      <c r="G102" s="102"/>
      <c r="H102" s="102"/>
      <c r="I102" s="102"/>
      <c r="J102" s="103"/>
      <c r="K102" s="97" t="s">
        <v>258</v>
      </c>
      <c r="L102" s="98">
        <v>2</v>
      </c>
      <c r="M102" s="98">
        <v>0.6</v>
      </c>
      <c r="N102" s="98">
        <v>0.60000000000000009</v>
      </c>
      <c r="O102" s="99">
        <f>-L102*M102*N102</f>
        <v>-0.72000000000000008</v>
      </c>
      <c r="P102" s="91" t="s">
        <v>259</v>
      </c>
      <c r="Q102" s="90"/>
      <c r="R102" s="93">
        <f>45+2+24</f>
        <v>71</v>
      </c>
      <c r="S102" s="90">
        <v>1.8</v>
      </c>
      <c r="T102" s="92">
        <f>ROUND(LEVANTAMENTO!R102*LEVANTAMENTO!S102,2)</f>
        <v>127.8</v>
      </c>
    </row>
    <row r="103" spans="1:20" ht="14.1" customHeight="1" thickBot="1" x14ac:dyDescent="0.25">
      <c r="A103" s="66"/>
      <c r="B103" s="67"/>
      <c r="C103" s="67"/>
      <c r="D103" s="67"/>
      <c r="E103" s="78"/>
      <c r="F103" s="66" t="s">
        <v>267</v>
      </c>
      <c r="G103" s="105"/>
      <c r="H103" s="105"/>
      <c r="I103" s="105"/>
      <c r="J103" s="106"/>
      <c r="K103" s="91" t="s">
        <v>854</v>
      </c>
      <c r="L103" s="90">
        <v>2</v>
      </c>
      <c r="M103" s="90">
        <v>5.25</v>
      </c>
      <c r="N103" s="90">
        <v>2.7</v>
      </c>
      <c r="O103" s="92">
        <f>L103*M103*N103</f>
        <v>28.35</v>
      </c>
      <c r="P103" s="91" t="s">
        <v>261</v>
      </c>
      <c r="Q103" s="90"/>
      <c r="R103" s="90">
        <v>78</v>
      </c>
      <c r="S103" s="90">
        <v>2</v>
      </c>
      <c r="T103" s="92">
        <f>ROUND(LEVANTAMENTO!R103*LEVANTAMENTO!S103,2)</f>
        <v>156</v>
      </c>
    </row>
    <row r="104" spans="1:20" ht="14.1" customHeight="1" x14ac:dyDescent="0.2">
      <c r="A104" s="75" t="s">
        <v>262</v>
      </c>
      <c r="B104" s="76"/>
      <c r="C104" s="76"/>
      <c r="D104" s="76"/>
      <c r="E104" s="76"/>
      <c r="F104" s="107"/>
      <c r="G104" s="105"/>
      <c r="H104" s="105" t="s">
        <v>219</v>
      </c>
      <c r="I104" s="105"/>
      <c r="J104" s="108" t="s">
        <v>269</v>
      </c>
      <c r="K104" s="91" t="s">
        <v>854</v>
      </c>
      <c r="L104" s="90"/>
      <c r="M104" s="90">
        <v>6.5</v>
      </c>
      <c r="N104" s="90">
        <v>2.7</v>
      </c>
      <c r="O104" s="92">
        <f>ROUND(LEVANTAMENTO!M104*LEVANTAMENTO!N104,2)</f>
        <v>17.55</v>
      </c>
      <c r="P104" s="66"/>
      <c r="Q104" s="67"/>
      <c r="R104" s="67" t="s">
        <v>246</v>
      </c>
      <c r="S104" s="67"/>
      <c r="T104" s="78"/>
    </row>
    <row r="105" spans="1:20" ht="14.1" customHeight="1" x14ac:dyDescent="0.2">
      <c r="A105" s="66"/>
      <c r="B105" s="67"/>
      <c r="C105" s="67"/>
      <c r="D105" s="67"/>
      <c r="E105" s="78"/>
      <c r="F105" s="109" t="s">
        <v>271</v>
      </c>
      <c r="G105" s="110" t="s">
        <v>272</v>
      </c>
      <c r="H105" s="105">
        <v>1.2</v>
      </c>
      <c r="I105" s="105">
        <v>6</v>
      </c>
      <c r="J105" s="106">
        <f t="shared" ref="J105:J111" si="5">ROUND(H105*I105,2)</f>
        <v>7.2</v>
      </c>
      <c r="K105" s="97" t="s">
        <v>256</v>
      </c>
      <c r="L105" s="98">
        <v>1</v>
      </c>
      <c r="M105" s="98">
        <v>0.8</v>
      </c>
      <c r="N105" s="98">
        <v>2.1</v>
      </c>
      <c r="O105" s="99">
        <f>-L105*M105*N105</f>
        <v>-1.6800000000000002</v>
      </c>
      <c r="P105" s="66"/>
      <c r="Q105" s="67"/>
      <c r="R105" s="67"/>
      <c r="S105" s="67" t="s">
        <v>209</v>
      </c>
      <c r="T105" s="83">
        <f>SUM(T101:T104)</f>
        <v>411.6</v>
      </c>
    </row>
    <row r="106" spans="1:20" ht="14.1" customHeight="1" thickBot="1" x14ac:dyDescent="0.25">
      <c r="A106" s="66"/>
      <c r="B106" s="67" t="s">
        <v>224</v>
      </c>
      <c r="C106" s="67" t="s">
        <v>225</v>
      </c>
      <c r="D106" s="67" t="s">
        <v>226</v>
      </c>
      <c r="E106" s="78" t="s">
        <v>227</v>
      </c>
      <c r="F106" s="109"/>
      <c r="G106" s="110"/>
      <c r="H106" s="105"/>
      <c r="I106" s="105"/>
      <c r="J106" s="106"/>
      <c r="K106" s="97" t="s">
        <v>855</v>
      </c>
      <c r="L106" s="98">
        <v>2</v>
      </c>
      <c r="M106" s="98">
        <v>2.4</v>
      </c>
      <c r="N106" s="98">
        <v>1.25</v>
      </c>
      <c r="O106" s="99">
        <f>-L106*M106*N106</f>
        <v>-6</v>
      </c>
      <c r="P106" s="70"/>
      <c r="Q106" s="71"/>
      <c r="R106" s="71"/>
      <c r="S106" s="71"/>
      <c r="T106" s="84"/>
    </row>
    <row r="107" spans="1:20" ht="14.1" customHeight="1" thickBot="1" x14ac:dyDescent="0.25">
      <c r="A107" s="66" t="s">
        <v>492</v>
      </c>
      <c r="B107" s="19"/>
      <c r="C107" s="67"/>
      <c r="D107" s="67"/>
      <c r="E107" s="68">
        <v>51.31</v>
      </c>
      <c r="F107" s="109" t="s">
        <v>275</v>
      </c>
      <c r="G107" s="110">
        <v>1.9500000000000002</v>
      </c>
      <c r="H107" s="105">
        <v>1.9500000000000002</v>
      </c>
      <c r="I107" s="105">
        <v>4</v>
      </c>
      <c r="J107" s="106">
        <f t="shared" si="5"/>
        <v>7.8</v>
      </c>
      <c r="K107" s="91"/>
      <c r="L107" s="90"/>
      <c r="M107" s="90"/>
      <c r="N107" s="90"/>
      <c r="O107" s="92"/>
      <c r="P107" s="570" t="s">
        <v>311</v>
      </c>
      <c r="Q107" s="570"/>
      <c r="R107" s="570"/>
      <c r="S107" s="570"/>
      <c r="T107" s="570"/>
    </row>
    <row r="108" spans="1:20" ht="14.1" customHeight="1" thickBot="1" x14ac:dyDescent="0.25">
      <c r="A108" s="66" t="s">
        <v>857</v>
      </c>
      <c r="B108" s="19"/>
      <c r="C108" s="67"/>
      <c r="D108" s="67"/>
      <c r="E108" s="68">
        <v>4.07</v>
      </c>
      <c r="F108" s="109" t="s">
        <v>276</v>
      </c>
      <c r="G108" s="110" t="s">
        <v>863</v>
      </c>
      <c r="H108" s="105">
        <v>1</v>
      </c>
      <c r="I108" s="105">
        <v>3</v>
      </c>
      <c r="J108" s="106">
        <f t="shared" si="5"/>
        <v>3</v>
      </c>
      <c r="K108" s="91" t="s">
        <v>264</v>
      </c>
      <c r="L108" s="90"/>
      <c r="M108" s="90">
        <v>5.85</v>
      </c>
      <c r="N108" s="90">
        <v>1</v>
      </c>
      <c r="O108" s="92">
        <f>ROUND(LEVANTAMENTO!M108*LEVANTAMENTO!N108,2)</f>
        <v>5.85</v>
      </c>
      <c r="P108" s="570"/>
      <c r="Q108" s="570"/>
      <c r="R108" s="570"/>
      <c r="S108" s="570"/>
      <c r="T108" s="570"/>
    </row>
    <row r="109" spans="1:20" ht="14.1" customHeight="1" x14ac:dyDescent="0.2">
      <c r="A109" s="66"/>
      <c r="B109" s="100"/>
      <c r="C109" s="67"/>
      <c r="D109" s="67"/>
      <c r="E109" s="68"/>
      <c r="F109" s="109" t="s">
        <v>278</v>
      </c>
      <c r="G109" s="110" t="s">
        <v>863</v>
      </c>
      <c r="H109" s="105">
        <v>1</v>
      </c>
      <c r="I109" s="105">
        <v>3</v>
      </c>
      <c r="J109" s="106">
        <f t="shared" si="5"/>
        <v>3</v>
      </c>
      <c r="K109" s="91" t="s">
        <v>263</v>
      </c>
      <c r="L109" s="90"/>
      <c r="M109" s="90">
        <v>1</v>
      </c>
      <c r="N109" s="90">
        <v>1</v>
      </c>
      <c r="O109" s="92">
        <f>ROUND(LEVANTAMENTO!M109*LEVANTAMENTO!N109,2)</f>
        <v>1</v>
      </c>
      <c r="P109" s="91" t="s">
        <v>556</v>
      </c>
      <c r="Q109" s="90"/>
      <c r="R109" s="93">
        <v>2.1</v>
      </c>
      <c r="S109" s="90">
        <v>1</v>
      </c>
      <c r="T109" s="92">
        <f>ROUND(LEVANTAMENTO!R109*LEVANTAMENTO!S109,2)</f>
        <v>2.1</v>
      </c>
    </row>
    <row r="110" spans="1:20" ht="14.1" customHeight="1" x14ac:dyDescent="0.2">
      <c r="A110" s="66"/>
      <c r="B110" s="67"/>
      <c r="C110" s="67"/>
      <c r="D110" s="67" t="s">
        <v>209</v>
      </c>
      <c r="E110" s="104">
        <f>SUM(E107:E109)</f>
        <v>55.38</v>
      </c>
      <c r="F110" s="109" t="s">
        <v>280</v>
      </c>
      <c r="G110" s="110" t="s">
        <v>864</v>
      </c>
      <c r="H110" s="105">
        <v>2.8</v>
      </c>
      <c r="I110" s="105">
        <v>2</v>
      </c>
      <c r="J110" s="106">
        <f t="shared" si="5"/>
        <v>5.6</v>
      </c>
      <c r="K110" s="97" t="s">
        <v>265</v>
      </c>
      <c r="L110" s="98">
        <v>1</v>
      </c>
      <c r="M110" s="98">
        <v>1.5</v>
      </c>
      <c r="N110" s="98">
        <v>2.1</v>
      </c>
      <c r="O110" s="99">
        <f>-L110*M110*N110</f>
        <v>-3.1500000000000004</v>
      </c>
      <c r="P110" s="91" t="s">
        <v>557</v>
      </c>
      <c r="Q110" s="90"/>
      <c r="R110" s="93">
        <v>2.1</v>
      </c>
      <c r="S110" s="90">
        <v>1</v>
      </c>
      <c r="T110" s="92">
        <f>ROUND(LEVANTAMENTO!R110*LEVANTAMENTO!S110,2)</f>
        <v>2.1</v>
      </c>
    </row>
    <row r="111" spans="1:20" ht="14.1" customHeight="1" thickBot="1" x14ac:dyDescent="0.25">
      <c r="A111" s="70"/>
      <c r="B111" s="71"/>
      <c r="C111" s="71"/>
      <c r="D111" s="71"/>
      <c r="E111" s="84"/>
      <c r="F111" s="109" t="s">
        <v>281</v>
      </c>
      <c r="G111" s="110" t="s">
        <v>864</v>
      </c>
      <c r="H111" s="105">
        <v>2.8</v>
      </c>
      <c r="I111" s="105">
        <v>2</v>
      </c>
      <c r="J111" s="106">
        <f t="shared" si="5"/>
        <v>5.6</v>
      </c>
      <c r="K111" s="91" t="s">
        <v>494</v>
      </c>
      <c r="L111" s="90"/>
      <c r="M111" s="90">
        <v>6</v>
      </c>
      <c r="N111" s="90">
        <v>2.5</v>
      </c>
      <c r="O111" s="92">
        <f>ROUND(LEVANTAMENTO!M111*LEVANTAMENTO!N111,2)</f>
        <v>15</v>
      </c>
      <c r="P111" s="91" t="s">
        <v>558</v>
      </c>
      <c r="Q111" s="90"/>
      <c r="R111" s="90">
        <v>0.8</v>
      </c>
      <c r="S111" s="90">
        <v>0.8</v>
      </c>
      <c r="T111" s="92">
        <f>ROUND(LEVANTAMENTO!R111*LEVANTAMENTO!S111,2)</f>
        <v>0.64</v>
      </c>
    </row>
    <row r="112" spans="1:20" ht="14.1" customHeight="1" x14ac:dyDescent="0.2">
      <c r="A112" s="75" t="s">
        <v>221</v>
      </c>
      <c r="B112" s="76"/>
      <c r="C112" s="76"/>
      <c r="D112" s="76"/>
      <c r="E112" s="77"/>
      <c r="F112" s="111"/>
      <c r="G112" s="110"/>
      <c r="H112" s="105"/>
      <c r="I112" s="105"/>
      <c r="J112" s="106"/>
      <c r="K112" s="91" t="s">
        <v>494</v>
      </c>
      <c r="L112" s="90"/>
      <c r="M112" s="90">
        <v>1</v>
      </c>
      <c r="N112" s="90">
        <v>2.2000000000000002</v>
      </c>
      <c r="O112" s="92">
        <f>ROUND(LEVANTAMENTO!M112*LEVANTAMENTO!N112,2)</f>
        <v>2.2000000000000002</v>
      </c>
      <c r="P112" s="91" t="s">
        <v>559</v>
      </c>
      <c r="Q112" s="90"/>
      <c r="R112" s="90">
        <v>0.8</v>
      </c>
      <c r="S112" s="90">
        <v>0.8</v>
      </c>
      <c r="T112" s="92">
        <f>ROUND(LEVANTAMENTO!R112*LEVANTAMENTO!S112,2)</f>
        <v>0.64</v>
      </c>
    </row>
    <row r="113" spans="1:20" ht="14.1" customHeight="1" x14ac:dyDescent="0.2">
      <c r="A113" s="66"/>
      <c r="B113" s="67"/>
      <c r="C113" s="67"/>
      <c r="D113" s="67"/>
      <c r="E113" s="78"/>
      <c r="F113" s="111"/>
      <c r="G113" s="105"/>
      <c r="H113" s="105"/>
      <c r="I113" s="105" t="s">
        <v>209</v>
      </c>
      <c r="J113" s="112">
        <f>SUM(J105:J112)</f>
        <v>32.200000000000003</v>
      </c>
      <c r="K113" s="91" t="s">
        <v>268</v>
      </c>
      <c r="L113" s="90"/>
      <c r="M113" s="90">
        <v>5.4</v>
      </c>
      <c r="N113" s="90">
        <v>2.2000000000000002</v>
      </c>
      <c r="O113" s="92">
        <f>ROUND(LEVANTAMENTO!M113*LEVANTAMENTO!N113,2)</f>
        <v>11.88</v>
      </c>
      <c r="P113" s="66"/>
      <c r="Q113" s="67"/>
      <c r="R113" s="67" t="s">
        <v>246</v>
      </c>
      <c r="S113" s="67"/>
      <c r="T113" s="78"/>
    </row>
    <row r="114" spans="1:20" ht="14.1" customHeight="1" x14ac:dyDescent="0.2">
      <c r="A114" s="66"/>
      <c r="B114" s="67" t="s">
        <v>224</v>
      </c>
      <c r="C114" s="67" t="s">
        <v>225</v>
      </c>
      <c r="D114" s="67" t="s">
        <v>226</v>
      </c>
      <c r="E114" s="78" t="s">
        <v>227</v>
      </c>
      <c r="F114" s="66"/>
      <c r="G114" s="67"/>
      <c r="H114" s="67"/>
      <c r="I114" s="67"/>
      <c r="J114" s="78"/>
      <c r="K114" s="91" t="s">
        <v>270</v>
      </c>
      <c r="L114" s="90"/>
      <c r="M114" s="90">
        <v>6.3</v>
      </c>
      <c r="N114" s="90">
        <v>2.5</v>
      </c>
      <c r="O114" s="92">
        <f>ROUND(LEVANTAMENTO!M114*LEVANTAMENTO!N114,2)</f>
        <v>15.75</v>
      </c>
      <c r="P114" s="66"/>
      <c r="Q114" s="67"/>
      <c r="R114" s="67"/>
      <c r="S114" s="67" t="s">
        <v>209</v>
      </c>
      <c r="T114" s="83">
        <f>SUM(T109:T113)</f>
        <v>5.4799999999999995</v>
      </c>
    </row>
    <row r="115" spans="1:20" ht="14.1" customHeight="1" x14ac:dyDescent="0.2">
      <c r="A115" s="66"/>
      <c r="B115" s="67"/>
      <c r="C115" s="73">
        <f>E110</f>
        <v>55.38</v>
      </c>
      <c r="D115" s="67">
        <v>0.05</v>
      </c>
      <c r="E115" s="83">
        <f>ROUND(C115*D115,2)</f>
        <v>2.77</v>
      </c>
      <c r="F115" s="66"/>
      <c r="G115" s="67"/>
      <c r="H115" s="67"/>
      <c r="I115" s="67"/>
      <c r="J115" s="83"/>
      <c r="K115" s="91" t="s">
        <v>273</v>
      </c>
      <c r="L115" s="90"/>
      <c r="M115" s="90">
        <v>1.9500000000000002</v>
      </c>
      <c r="N115" s="90">
        <v>1</v>
      </c>
      <c r="O115" s="92">
        <f>ROUND(LEVANTAMENTO!M115*LEVANTAMENTO!N115,2)</f>
        <v>1.95</v>
      </c>
    </row>
    <row r="116" spans="1:20" ht="14.1" customHeight="1" thickBot="1" x14ac:dyDescent="0.25">
      <c r="A116" s="66"/>
      <c r="B116" s="67"/>
      <c r="C116" s="67"/>
      <c r="D116" s="67"/>
      <c r="E116" s="78"/>
      <c r="F116" s="70"/>
      <c r="G116" s="71"/>
      <c r="H116" s="71"/>
      <c r="I116" s="71"/>
      <c r="J116" s="84"/>
      <c r="K116" s="91" t="s">
        <v>274</v>
      </c>
      <c r="L116" s="90"/>
      <c r="M116" s="90">
        <v>3.9</v>
      </c>
      <c r="N116" s="90">
        <v>2.2000000000000002</v>
      </c>
      <c r="O116" s="92">
        <f>ROUND(LEVANTAMENTO!M116*LEVANTAMENTO!N116,2)</f>
        <v>8.58</v>
      </c>
    </row>
    <row r="117" spans="1:20" ht="14.1" customHeight="1" x14ac:dyDescent="0.2">
      <c r="A117" s="75" t="s">
        <v>279</v>
      </c>
      <c r="B117" s="76"/>
      <c r="C117" s="76"/>
      <c r="D117" s="76"/>
      <c r="E117" s="77"/>
      <c r="F117" s="75" t="s">
        <v>286</v>
      </c>
      <c r="G117" s="76"/>
      <c r="H117" s="76"/>
      <c r="I117" s="76"/>
      <c r="J117" s="77"/>
      <c r="K117" s="97" t="s">
        <v>256</v>
      </c>
      <c r="L117" s="98">
        <v>2</v>
      </c>
      <c r="M117" s="98">
        <v>0.8</v>
      </c>
      <c r="N117" s="98">
        <v>2.1</v>
      </c>
      <c r="O117" s="99">
        <f>-L117*M117*N117</f>
        <v>-3.3600000000000003</v>
      </c>
    </row>
    <row r="118" spans="1:20" ht="14.1" customHeight="1" x14ac:dyDescent="0.2">
      <c r="A118" s="66"/>
      <c r="B118" s="67"/>
      <c r="C118" s="67"/>
      <c r="D118" s="67"/>
      <c r="E118" s="78"/>
      <c r="F118" s="66"/>
      <c r="G118" s="67"/>
      <c r="H118" s="67"/>
      <c r="I118" s="67"/>
      <c r="J118" s="78"/>
      <c r="K118" s="97" t="s">
        <v>277</v>
      </c>
      <c r="L118" s="98">
        <v>1</v>
      </c>
      <c r="M118" s="98">
        <v>2.5</v>
      </c>
      <c r="N118" s="98">
        <v>1.25</v>
      </c>
      <c r="O118" s="99">
        <f>-L118*M118*N118</f>
        <v>-3.125</v>
      </c>
    </row>
    <row r="119" spans="1:20" ht="14.1" customHeight="1" x14ac:dyDescent="0.2">
      <c r="A119" s="66"/>
      <c r="B119" s="67" t="s">
        <v>224</v>
      </c>
      <c r="C119" s="67" t="s">
        <v>225</v>
      </c>
      <c r="D119" s="67" t="s">
        <v>226</v>
      </c>
      <c r="E119" s="78" t="s">
        <v>227</v>
      </c>
      <c r="F119" s="66"/>
      <c r="G119" s="67"/>
      <c r="H119" s="67" t="s">
        <v>219</v>
      </c>
      <c r="I119" s="67"/>
      <c r="J119" s="78" t="s">
        <v>227</v>
      </c>
      <c r="K119" s="97" t="s">
        <v>260</v>
      </c>
      <c r="L119" s="98">
        <v>1</v>
      </c>
      <c r="M119" s="98">
        <v>1.5</v>
      </c>
      <c r="N119" s="98">
        <v>1.25</v>
      </c>
      <c r="O119" s="99">
        <f>-L119*M119*N119</f>
        <v>-1.875</v>
      </c>
    </row>
    <row r="120" spans="1:20" ht="14.1" customHeight="1" x14ac:dyDescent="0.2">
      <c r="A120" s="66" t="s">
        <v>282</v>
      </c>
      <c r="B120" s="67"/>
      <c r="C120" s="73">
        <f>C115</f>
        <v>55.38</v>
      </c>
      <c r="D120" s="67">
        <v>0.15</v>
      </c>
      <c r="E120" s="83">
        <f>ROUND(C120*D120,2)</f>
        <v>8.31</v>
      </c>
      <c r="F120" s="66" t="s">
        <v>288</v>
      </c>
      <c r="G120" s="67" t="s">
        <v>289</v>
      </c>
      <c r="H120" s="67">
        <f>0.6*1.6</f>
        <v>0.96</v>
      </c>
      <c r="I120" s="67">
        <v>6</v>
      </c>
      <c r="J120" s="83">
        <f>I120*H120</f>
        <v>5.76</v>
      </c>
      <c r="K120" s="91" t="s">
        <v>493</v>
      </c>
      <c r="L120" s="90">
        <v>2</v>
      </c>
      <c r="M120" s="90">
        <v>0.85</v>
      </c>
      <c r="N120" s="90">
        <v>2.1</v>
      </c>
      <c r="O120" s="92">
        <f>L120*M120*N120</f>
        <v>3.57</v>
      </c>
    </row>
    <row r="121" spans="1:20" ht="14.1" customHeight="1" thickBot="1" x14ac:dyDescent="0.25">
      <c r="A121" s="66"/>
      <c r="B121" s="67"/>
      <c r="C121" s="67"/>
      <c r="D121" s="67"/>
      <c r="E121" s="78"/>
      <c r="F121" s="70"/>
      <c r="G121" s="71"/>
      <c r="H121" s="71"/>
      <c r="I121" s="71"/>
      <c r="J121" s="84"/>
      <c r="K121" s="91" t="s">
        <v>559</v>
      </c>
      <c r="L121" s="90"/>
      <c r="M121" s="90">
        <v>1.7</v>
      </c>
      <c r="N121" s="90">
        <v>3</v>
      </c>
      <c r="O121" s="92">
        <f>ROUND(LEVANTAMENTO!M121*LEVANTAMENTO!N121,2)</f>
        <v>5.0999999999999996</v>
      </c>
    </row>
    <row r="122" spans="1:20" ht="14.1" customHeight="1" x14ac:dyDescent="0.2">
      <c r="F122" s="75" t="s">
        <v>501</v>
      </c>
      <c r="G122" s="76"/>
      <c r="H122" s="76"/>
      <c r="I122" s="76"/>
      <c r="J122" s="77"/>
      <c r="K122" s="91"/>
      <c r="L122" s="90"/>
      <c r="M122" s="90">
        <v>2.35</v>
      </c>
      <c r="N122" s="90">
        <v>3</v>
      </c>
      <c r="O122" s="92">
        <f>ROUND(LEVANTAMENTO!M122*LEVANTAMENTO!N122,2)</f>
        <v>7.05</v>
      </c>
    </row>
    <row r="123" spans="1:20" ht="14.1" customHeight="1" x14ac:dyDescent="0.2">
      <c r="F123" s="66"/>
      <c r="G123" s="67"/>
      <c r="H123" s="67"/>
      <c r="I123" s="67"/>
      <c r="J123" s="78"/>
      <c r="K123" s="97" t="s">
        <v>256</v>
      </c>
      <c r="L123" s="98">
        <v>1</v>
      </c>
      <c r="M123" s="98">
        <v>0.7</v>
      </c>
      <c r="N123" s="98">
        <v>2.1</v>
      </c>
      <c r="O123" s="99">
        <f>-L123*M123*N123</f>
        <v>-1.47</v>
      </c>
    </row>
    <row r="124" spans="1:20" ht="14.1" customHeight="1" x14ac:dyDescent="0.2">
      <c r="F124" s="66"/>
      <c r="G124" s="67"/>
      <c r="H124" s="67" t="s">
        <v>219</v>
      </c>
      <c r="I124" s="67"/>
      <c r="J124" s="78" t="s">
        <v>227</v>
      </c>
      <c r="K124" s="91" t="s">
        <v>804</v>
      </c>
      <c r="L124" s="90"/>
      <c r="M124" s="90">
        <v>17</v>
      </c>
      <c r="N124" s="90">
        <v>1</v>
      </c>
      <c r="O124" s="92">
        <f>ROUND(LEVANTAMENTO!M124*LEVANTAMENTO!N124,2)</f>
        <v>17</v>
      </c>
    </row>
    <row r="125" spans="1:20" ht="14.1" customHeight="1" x14ac:dyDescent="0.2">
      <c r="F125" s="66" t="s">
        <v>502</v>
      </c>
      <c r="G125" s="67"/>
      <c r="H125" s="67">
        <v>4.18</v>
      </c>
      <c r="I125" s="67">
        <v>0.72</v>
      </c>
      <c r="J125" s="83">
        <f>ROUND((I125*H125),2)</f>
        <v>3.01</v>
      </c>
      <c r="K125" s="91" t="s">
        <v>858</v>
      </c>
      <c r="L125" s="90">
        <v>3</v>
      </c>
      <c r="M125" s="90">
        <v>1</v>
      </c>
      <c r="N125" s="90">
        <v>1.6</v>
      </c>
      <c r="O125" s="92">
        <f>L125*M125*N125</f>
        <v>4.8000000000000007</v>
      </c>
    </row>
    <row r="126" spans="1:20" ht="14.1" customHeight="1" thickBot="1" x14ac:dyDescent="0.25">
      <c r="F126" s="70"/>
      <c r="G126" s="71"/>
      <c r="H126" s="71"/>
      <c r="I126" s="71"/>
      <c r="J126" s="84"/>
      <c r="K126" s="91" t="s">
        <v>859</v>
      </c>
      <c r="L126" s="90">
        <v>1</v>
      </c>
      <c r="M126" s="90">
        <v>3.4</v>
      </c>
      <c r="N126" s="90">
        <v>1.6</v>
      </c>
      <c r="O126" s="92">
        <f>L126*M126*N126</f>
        <v>5.44</v>
      </c>
    </row>
    <row r="127" spans="1:20" ht="14.1" customHeight="1" x14ac:dyDescent="0.2">
      <c r="F127" s="75" t="s">
        <v>290</v>
      </c>
      <c r="G127" s="76"/>
      <c r="H127" s="76"/>
      <c r="I127" s="76"/>
      <c r="J127" s="76"/>
      <c r="K127" s="91"/>
      <c r="L127" s="90"/>
      <c r="M127" s="90"/>
      <c r="N127" s="90"/>
      <c r="O127" s="92"/>
    </row>
    <row r="128" spans="1:20" ht="14.1" customHeight="1" x14ac:dyDescent="0.2">
      <c r="F128" s="66"/>
      <c r="G128" s="67"/>
      <c r="H128" s="67"/>
      <c r="I128" s="67"/>
      <c r="J128" s="78"/>
      <c r="K128" s="66"/>
      <c r="L128" s="67"/>
      <c r="M128" s="67" t="s">
        <v>246</v>
      </c>
      <c r="N128" s="67"/>
      <c r="O128" s="78"/>
    </row>
    <row r="129" spans="6:15" ht="14.1" customHeight="1" x14ac:dyDescent="0.2">
      <c r="F129" s="66"/>
      <c r="G129" s="67"/>
      <c r="H129" s="67" t="s">
        <v>219</v>
      </c>
      <c r="I129" s="67" t="s">
        <v>227</v>
      </c>
      <c r="J129" s="78" t="s">
        <v>292</v>
      </c>
      <c r="K129" s="66"/>
      <c r="L129" s="67">
        <f>SUM(M121:M122,M120,M111:M116,M109,M107:M108,M99:M100)</f>
        <v>44.8</v>
      </c>
      <c r="M129" s="67"/>
      <c r="N129" s="67" t="s">
        <v>209</v>
      </c>
      <c r="O129" s="83">
        <f>SUM(O99:O128)</f>
        <v>160.07999999999998</v>
      </c>
    </row>
    <row r="130" spans="6:15" ht="14.1" customHeight="1" thickBot="1" x14ac:dyDescent="0.25">
      <c r="F130" s="66" t="s">
        <v>293</v>
      </c>
      <c r="G130" s="67" t="s">
        <v>294</v>
      </c>
      <c r="H130" s="67">
        <f>1.95*1.2</f>
        <v>2.34</v>
      </c>
      <c r="I130" s="67">
        <v>4</v>
      </c>
      <c r="J130" s="83">
        <f>I130*H130</f>
        <v>9.36</v>
      </c>
      <c r="K130" s="70"/>
      <c r="L130" s="71"/>
      <c r="M130" s="71"/>
      <c r="N130" s="71"/>
      <c r="O130" s="84"/>
    </row>
    <row r="131" spans="6:15" ht="14.1" customHeight="1" x14ac:dyDescent="0.2">
      <c r="F131" s="66" t="s">
        <v>297</v>
      </c>
      <c r="G131" s="67" t="s">
        <v>847</v>
      </c>
      <c r="H131" s="67">
        <f>2.4*1.25</f>
        <v>3</v>
      </c>
      <c r="I131" s="67">
        <v>2</v>
      </c>
      <c r="J131" s="83">
        <f>I131*H131</f>
        <v>6</v>
      </c>
      <c r="K131" s="75" t="s">
        <v>809</v>
      </c>
      <c r="L131" s="76"/>
      <c r="M131" s="76"/>
      <c r="N131" s="76"/>
      <c r="O131" s="76"/>
    </row>
    <row r="132" spans="6:15" ht="14.1" customHeight="1" thickBot="1" x14ac:dyDescent="0.25">
      <c r="F132" s="66"/>
      <c r="G132" s="67"/>
      <c r="H132" s="67"/>
      <c r="I132" s="67"/>
      <c r="J132" s="78"/>
      <c r="K132" s="66"/>
      <c r="L132" s="67"/>
      <c r="M132" s="67"/>
      <c r="N132" s="67"/>
      <c r="O132" s="78"/>
    </row>
    <row r="133" spans="6:15" ht="14.1" customHeight="1" x14ac:dyDescent="0.2">
      <c r="F133" s="75" t="s">
        <v>295</v>
      </c>
      <c r="G133" s="76"/>
      <c r="H133" s="76"/>
      <c r="I133" s="76"/>
      <c r="J133" s="77"/>
      <c r="K133" s="66"/>
      <c r="L133" s="67"/>
      <c r="M133" s="67" t="s">
        <v>219</v>
      </c>
      <c r="N133" s="67" t="s">
        <v>227</v>
      </c>
      <c r="O133" s="78" t="s">
        <v>292</v>
      </c>
    </row>
    <row r="134" spans="6:15" ht="14.1" customHeight="1" x14ac:dyDescent="0.2">
      <c r="F134" s="66"/>
      <c r="G134" s="67"/>
      <c r="H134" s="67"/>
      <c r="I134" s="67"/>
      <c r="J134" s="78"/>
      <c r="K134" s="66" t="s">
        <v>811</v>
      </c>
      <c r="L134" s="67" t="s">
        <v>810</v>
      </c>
      <c r="M134" s="67">
        <f>1.18*1.8</f>
        <v>2.1240000000000001</v>
      </c>
      <c r="N134" s="67">
        <v>6</v>
      </c>
      <c r="O134" s="287">
        <f>N134*M134</f>
        <v>12.744</v>
      </c>
    </row>
    <row r="135" spans="6:15" ht="14.1" customHeight="1" x14ac:dyDescent="0.2">
      <c r="F135" s="66"/>
      <c r="G135" s="67"/>
      <c r="H135" s="67" t="s">
        <v>219</v>
      </c>
      <c r="I135" s="67" t="s">
        <v>227</v>
      </c>
      <c r="J135" s="78" t="s">
        <v>292</v>
      </c>
      <c r="K135" s="66" t="s">
        <v>812</v>
      </c>
      <c r="L135" s="67" t="s">
        <v>815</v>
      </c>
      <c r="M135" s="67">
        <f>2.55*1.8</f>
        <v>4.59</v>
      </c>
      <c r="N135" s="67">
        <v>2</v>
      </c>
      <c r="O135" s="287">
        <f>N135*M135</f>
        <v>9.18</v>
      </c>
    </row>
    <row r="136" spans="6:15" ht="14.1" customHeight="1" x14ac:dyDescent="0.2">
      <c r="F136" s="66" t="s">
        <v>296</v>
      </c>
      <c r="G136" s="67" t="s">
        <v>845</v>
      </c>
      <c r="H136" s="67">
        <f>0.6*0.6</f>
        <v>0.36</v>
      </c>
      <c r="I136" s="67">
        <v>3</v>
      </c>
      <c r="J136" s="83">
        <f>I136*H136</f>
        <v>1.08</v>
      </c>
      <c r="K136" s="67" t="s">
        <v>813</v>
      </c>
      <c r="L136" s="67" t="s">
        <v>814</v>
      </c>
      <c r="M136" s="67">
        <f>0.6*1.8</f>
        <v>1.08</v>
      </c>
      <c r="N136" s="67">
        <v>6</v>
      </c>
      <c r="O136" s="287">
        <f>-N136*M136</f>
        <v>-6.48</v>
      </c>
    </row>
    <row r="137" spans="6:15" ht="14.1" customHeight="1" x14ac:dyDescent="0.2">
      <c r="F137" s="66"/>
      <c r="G137" s="67"/>
      <c r="H137" s="67"/>
      <c r="I137" s="67"/>
      <c r="J137" s="83"/>
      <c r="K137" s="67"/>
      <c r="L137" s="67"/>
      <c r="M137" s="67"/>
      <c r="N137" s="67"/>
      <c r="O137" s="288"/>
    </row>
    <row r="138" spans="6:15" ht="14.1" customHeight="1" thickBot="1" x14ac:dyDescent="0.25">
      <c r="F138" s="70"/>
      <c r="G138" s="71"/>
      <c r="H138" s="71"/>
      <c r="I138" s="71"/>
      <c r="J138" s="84"/>
      <c r="K138" s="67"/>
      <c r="L138" s="67"/>
      <c r="M138" s="67"/>
      <c r="N138" s="67"/>
      <c r="O138" s="286">
        <f>ROUND(SUM(O134:O137),2)</f>
        <v>15.44</v>
      </c>
    </row>
    <row r="139" spans="6:15" ht="14.1" customHeight="1" thickBot="1" x14ac:dyDescent="0.25">
      <c r="F139" s="75" t="s">
        <v>499</v>
      </c>
      <c r="G139" s="76"/>
      <c r="H139" s="76"/>
      <c r="I139" s="76"/>
      <c r="J139" s="76"/>
      <c r="K139" s="71"/>
      <c r="L139" s="71"/>
      <c r="M139" s="71"/>
      <c r="N139" s="71"/>
      <c r="O139" s="71"/>
    </row>
    <row r="140" spans="6:15" ht="14.1" customHeight="1" thickBot="1" x14ac:dyDescent="0.25">
      <c r="F140" s="66"/>
      <c r="G140" s="67"/>
      <c r="H140" s="67"/>
      <c r="I140" s="67"/>
      <c r="J140" s="78"/>
      <c r="K140" s="74"/>
      <c r="L140" s="74"/>
      <c r="M140" s="74"/>
      <c r="N140" s="74"/>
      <c r="O140" s="74"/>
    </row>
    <row r="141" spans="6:15" ht="14.1" customHeight="1" x14ac:dyDescent="0.2">
      <c r="F141" s="66"/>
      <c r="G141" s="67"/>
      <c r="H141" s="67" t="s">
        <v>219</v>
      </c>
      <c r="I141" s="67" t="s">
        <v>227</v>
      </c>
      <c r="J141" s="78" t="s">
        <v>292</v>
      </c>
      <c r="K141" s="113"/>
      <c r="L141" s="76" t="s">
        <v>283</v>
      </c>
      <c r="M141" s="114"/>
      <c r="N141" s="114"/>
      <c r="O141" s="115"/>
    </row>
    <row r="142" spans="6:15" ht="14.1" customHeight="1" x14ac:dyDescent="0.2">
      <c r="F142" s="66" t="s">
        <v>293</v>
      </c>
      <c r="G142" s="67" t="s">
        <v>301</v>
      </c>
      <c r="H142" s="67">
        <f>1.5*2.1</f>
        <v>3.1500000000000004</v>
      </c>
      <c r="I142" s="67">
        <v>2</v>
      </c>
      <c r="J142" s="83">
        <f>I142*H142</f>
        <v>6.3000000000000007</v>
      </c>
      <c r="K142" s="79"/>
      <c r="L142" s="81"/>
      <c r="M142" s="81"/>
      <c r="N142" s="81"/>
      <c r="O142" s="116"/>
    </row>
    <row r="143" spans="6:15" ht="14.1" customHeight="1" thickBot="1" x14ac:dyDescent="0.25">
      <c r="F143" s="66"/>
      <c r="G143" s="67"/>
      <c r="H143" s="67"/>
      <c r="I143" s="67"/>
      <c r="J143" s="78"/>
      <c r="K143" s="79" t="s">
        <v>284</v>
      </c>
      <c r="L143" s="81"/>
      <c r="M143" s="81">
        <v>2.1</v>
      </c>
      <c r="N143" s="81">
        <v>0.60000000000000009</v>
      </c>
      <c r="O143" s="116">
        <f>ROUND(LEVANTAMENTO!M143*LEVANTAMENTO!N143,2)</f>
        <v>1.26</v>
      </c>
    </row>
    <row r="144" spans="6:15" ht="14.1" customHeight="1" x14ac:dyDescent="0.2">
      <c r="F144" s="75" t="s">
        <v>498</v>
      </c>
      <c r="G144" s="76"/>
      <c r="H144" s="76"/>
      <c r="I144" s="76"/>
      <c r="J144" s="76"/>
      <c r="K144" s="79" t="s">
        <v>285</v>
      </c>
      <c r="L144" s="81"/>
      <c r="M144" s="81">
        <v>2.1</v>
      </c>
      <c r="N144" s="81">
        <v>0.2</v>
      </c>
      <c r="O144" s="116">
        <f>ROUND(LEVANTAMENTO!M144*LEVANTAMENTO!N144,2)</f>
        <v>0.42</v>
      </c>
    </row>
    <row r="145" spans="1:19" ht="14.1" customHeight="1" x14ac:dyDescent="0.2">
      <c r="F145" s="66"/>
      <c r="G145" s="67"/>
      <c r="H145" s="67"/>
      <c r="I145" s="67"/>
      <c r="J145" s="78"/>
      <c r="K145" s="66" t="s">
        <v>287</v>
      </c>
      <c r="L145" s="81"/>
      <c r="M145" s="81">
        <v>2.7</v>
      </c>
      <c r="N145" s="81">
        <v>0.1</v>
      </c>
      <c r="O145" s="116">
        <f>ROUND(LEVANTAMENTO!M145*LEVANTAMENTO!N145,2)</f>
        <v>0.27</v>
      </c>
    </row>
    <row r="146" spans="1:19" ht="14.1" customHeight="1" x14ac:dyDescent="0.2">
      <c r="F146" s="66"/>
      <c r="G146" s="67"/>
      <c r="H146" s="67" t="s">
        <v>219</v>
      </c>
      <c r="I146" s="67" t="s">
        <v>227</v>
      </c>
      <c r="J146" s="78" t="s">
        <v>292</v>
      </c>
      <c r="K146" s="66"/>
      <c r="L146" s="81"/>
      <c r="M146" s="81"/>
      <c r="N146" s="81"/>
      <c r="O146" s="116">
        <f>SUM(LEVANTAMENTO!O143:O145)</f>
        <v>1.95</v>
      </c>
    </row>
    <row r="147" spans="1:19" ht="14.1" customHeight="1" x14ac:dyDescent="0.2">
      <c r="F147" s="66" t="s">
        <v>293</v>
      </c>
      <c r="G147" s="67" t="s">
        <v>302</v>
      </c>
      <c r="H147" s="67">
        <f>1.5*1.1</f>
        <v>1.6500000000000001</v>
      </c>
      <c r="I147" s="67">
        <v>1</v>
      </c>
      <c r="J147" s="83">
        <f>I147*H147</f>
        <v>1.6500000000000001</v>
      </c>
      <c r="K147" s="66"/>
      <c r="L147" s="81"/>
      <c r="M147" s="81"/>
      <c r="N147" s="81"/>
      <c r="O147" s="116"/>
    </row>
    <row r="148" spans="1:19" ht="14.1" customHeight="1" x14ac:dyDescent="0.2">
      <c r="F148" s="66"/>
      <c r="G148" s="67"/>
      <c r="H148" s="67"/>
      <c r="I148" s="67"/>
      <c r="J148" s="78"/>
      <c r="K148" s="79" t="s">
        <v>24</v>
      </c>
      <c r="L148" s="81"/>
      <c r="M148" s="81"/>
      <c r="N148" s="81"/>
      <c r="O148" s="82">
        <v>2</v>
      </c>
    </row>
    <row r="149" spans="1:19" ht="14.1" customHeight="1" x14ac:dyDescent="0.2">
      <c r="K149" s="79"/>
      <c r="L149" s="81"/>
      <c r="M149" s="81"/>
      <c r="N149" s="81"/>
      <c r="O149" s="116"/>
    </row>
    <row r="150" spans="1:19" ht="14.1" customHeight="1" thickBot="1" x14ac:dyDescent="0.25">
      <c r="F150" s="31" t="s">
        <v>519</v>
      </c>
      <c r="K150" s="117"/>
      <c r="L150" s="118"/>
      <c r="M150" s="118"/>
      <c r="N150" s="118"/>
      <c r="O150" s="119">
        <f>LEVANTAMENTO!O146*LEVANTAMENTO!O148</f>
        <v>3.9</v>
      </c>
    </row>
    <row r="151" spans="1:19" ht="14.1" customHeight="1" x14ac:dyDescent="0.2">
      <c r="F151" s="66" t="s">
        <v>293</v>
      </c>
      <c r="G151" s="67" t="s">
        <v>294</v>
      </c>
      <c r="H151" s="67">
        <f>2.15*1.4</f>
        <v>3.01</v>
      </c>
      <c r="I151" s="67">
        <v>4</v>
      </c>
      <c r="J151" s="83">
        <f>I151*H151</f>
        <v>12.04</v>
      </c>
      <c r="K151" s="113"/>
      <c r="L151" s="76" t="s">
        <v>283</v>
      </c>
      <c r="M151" s="114"/>
      <c r="N151" s="114"/>
      <c r="O151" s="115"/>
    </row>
    <row r="152" spans="1:19" ht="14.1" customHeight="1" x14ac:dyDescent="0.2">
      <c r="F152" s="66" t="s">
        <v>296</v>
      </c>
      <c r="G152" s="67" t="s">
        <v>846</v>
      </c>
      <c r="H152" s="67">
        <f>0.8*0.8</f>
        <v>0.64000000000000012</v>
      </c>
      <c r="I152" s="67">
        <v>3</v>
      </c>
      <c r="J152" s="83">
        <f>I152*H152</f>
        <v>1.9200000000000004</v>
      </c>
      <c r="K152" s="79"/>
      <c r="L152" s="81"/>
      <c r="M152" s="81"/>
      <c r="N152" s="81"/>
      <c r="O152" s="116"/>
    </row>
    <row r="153" spans="1:19" ht="14.1" customHeight="1" x14ac:dyDescent="0.2">
      <c r="F153" s="66" t="s">
        <v>297</v>
      </c>
      <c r="G153" s="67" t="s">
        <v>514</v>
      </c>
      <c r="H153" s="67">
        <f>2.6*1.45</f>
        <v>3.77</v>
      </c>
      <c r="I153" s="67">
        <v>2</v>
      </c>
      <c r="J153" s="83">
        <f>ROUND(I153*H153,2)</f>
        <v>7.54</v>
      </c>
      <c r="K153" s="79" t="s">
        <v>284</v>
      </c>
      <c r="L153" s="81"/>
      <c r="M153" s="81">
        <v>0.8</v>
      </c>
      <c r="N153" s="81">
        <v>0.5</v>
      </c>
      <c r="O153" s="116">
        <f>ROUND(LEVANTAMENTO!M153*LEVANTAMENTO!N153,2)</f>
        <v>0.4</v>
      </c>
    </row>
    <row r="154" spans="1:19" ht="14.1" customHeight="1" x14ac:dyDescent="0.2">
      <c r="A154" s="233" t="s">
        <v>830</v>
      </c>
      <c r="B154" s="233"/>
      <c r="C154" s="233"/>
      <c r="D154" s="233"/>
      <c r="E154" s="233"/>
      <c r="K154" s="79" t="s">
        <v>285</v>
      </c>
      <c r="L154" s="81"/>
      <c r="M154" s="81">
        <v>1.3</v>
      </c>
      <c r="N154" s="81">
        <v>0.2</v>
      </c>
      <c r="O154" s="116">
        <f>ROUND(LEVANTAMENTO!M154*LEVANTAMENTO!N154,2)</f>
        <v>0.26</v>
      </c>
    </row>
    <row r="155" spans="1:19" ht="14.1" customHeight="1" x14ac:dyDescent="0.2">
      <c r="A155" s="233"/>
      <c r="B155" s="233"/>
      <c r="C155" s="233"/>
      <c r="D155" s="233"/>
      <c r="E155" s="233"/>
      <c r="F155" s="233"/>
      <c r="K155" s="66" t="s">
        <v>287</v>
      </c>
      <c r="L155" s="81"/>
      <c r="M155" s="81">
        <v>1.3</v>
      </c>
      <c r="N155" s="81">
        <v>0.1</v>
      </c>
      <c r="O155" s="116">
        <f>ROUND(LEVANTAMENTO!M155*LEVANTAMENTO!N155,2)</f>
        <v>0.13</v>
      </c>
    </row>
    <row r="156" spans="1:19" ht="14.1" customHeight="1" x14ac:dyDescent="0.2">
      <c r="A156" s="233"/>
      <c r="B156" s="233"/>
      <c r="C156" s="233"/>
      <c r="D156" s="233"/>
      <c r="E156" s="233"/>
      <c r="F156" s="295"/>
      <c r="K156" s="66"/>
      <c r="L156" s="81"/>
      <c r="M156" s="81"/>
      <c r="N156" s="81"/>
      <c r="O156" s="116">
        <f>SUM(LEVANTAMENTO!O153:O155)</f>
        <v>0.79</v>
      </c>
    </row>
    <row r="157" spans="1:19" ht="14.1" customHeight="1" x14ac:dyDescent="0.2">
      <c r="A157" s="293" t="s">
        <v>833</v>
      </c>
      <c r="B157" s="181" t="s">
        <v>831</v>
      </c>
      <c r="C157" s="299">
        <v>7.0000000000000007E-2</v>
      </c>
      <c r="D157" s="294">
        <v>6.7</v>
      </c>
      <c r="E157" s="294">
        <v>1</v>
      </c>
      <c r="F157" s="295">
        <f>ROUND((C157*D157*E157),2)</f>
        <v>0.47</v>
      </c>
      <c r="K157" s="66"/>
      <c r="L157" s="81"/>
      <c r="M157" s="81"/>
      <c r="N157" s="81"/>
      <c r="O157" s="116"/>
    </row>
    <row r="158" spans="1:19" ht="14.1" customHeight="1" x14ac:dyDescent="0.2">
      <c r="A158" s="293"/>
      <c r="B158" s="181" t="s">
        <v>861</v>
      </c>
      <c r="C158" s="299">
        <v>7.0000000000000007E-2</v>
      </c>
      <c r="D158" s="294">
        <v>0.4</v>
      </c>
      <c r="E158" s="294">
        <v>0.4</v>
      </c>
      <c r="F158" s="295">
        <f>ROUND((C158*D158*E158*10),2)</f>
        <v>0.11</v>
      </c>
      <c r="K158" s="79" t="s">
        <v>24</v>
      </c>
      <c r="L158" s="81"/>
      <c r="M158" s="81"/>
      <c r="N158" s="81"/>
      <c r="O158" s="82">
        <v>1</v>
      </c>
    </row>
    <row r="159" spans="1:19" ht="14.1" customHeight="1" x14ac:dyDescent="0.2">
      <c r="A159" s="293"/>
      <c r="B159" s="181" t="s">
        <v>862</v>
      </c>
      <c r="C159" s="299">
        <v>0.1</v>
      </c>
      <c r="D159" s="294">
        <v>0.4</v>
      </c>
      <c r="E159" s="294">
        <v>0.30000000000000004</v>
      </c>
      <c r="F159" s="295">
        <f>ROUND((C159*D159*E159*10),2)</f>
        <v>0.12</v>
      </c>
      <c r="K159" s="79"/>
      <c r="L159" s="81"/>
      <c r="M159" s="81"/>
      <c r="N159" s="81"/>
      <c r="O159" s="116"/>
      <c r="Q159" s="81">
        <v>3.15</v>
      </c>
      <c r="R159" s="237">
        <v>0.5</v>
      </c>
      <c r="S159" s="116">
        <f>ROUND(LEVANTAMENTO!Q159*LEVANTAMENTO!R159,2)</f>
        <v>1.58</v>
      </c>
    </row>
    <row r="160" spans="1:19" ht="14.1" customHeight="1" thickBot="1" x14ac:dyDescent="0.25">
      <c r="A160" s="293" t="s">
        <v>834</v>
      </c>
      <c r="B160" s="181" t="s">
        <v>835</v>
      </c>
      <c r="C160" s="299">
        <v>7.0000000000000007E-2</v>
      </c>
      <c r="D160" s="294">
        <v>0.6</v>
      </c>
      <c r="E160" s="294">
        <v>0.6</v>
      </c>
      <c r="F160" s="295">
        <f>ROUND((C160*D160*E160*4),2)</f>
        <v>0.1</v>
      </c>
      <c r="K160" s="117"/>
      <c r="L160" s="118"/>
      <c r="M160" s="118"/>
      <c r="N160" s="118"/>
      <c r="O160" s="119">
        <f>LEVANTAMENTO!O156*LEVANTAMENTO!O158</f>
        <v>0.79</v>
      </c>
      <c r="Q160" s="81">
        <v>1.7</v>
      </c>
      <c r="R160" s="237">
        <v>0.5</v>
      </c>
      <c r="S160" s="116">
        <f>ROUND(LEVANTAMENTO!Q160*LEVANTAMENTO!R160,2)</f>
        <v>0.85</v>
      </c>
    </row>
    <row r="161" spans="1:19" ht="14.1" customHeight="1" x14ac:dyDescent="0.2">
      <c r="A161" s="293"/>
      <c r="B161" s="181" t="s">
        <v>832</v>
      </c>
      <c r="C161" s="299">
        <v>4</v>
      </c>
      <c r="D161" s="294">
        <f>3.14*(0.2*0.2)</f>
        <v>0.12560000000000002</v>
      </c>
      <c r="E161" s="294">
        <v>1</v>
      </c>
      <c r="F161" s="295">
        <f t="shared" ref="F161:F162" si="6">ROUND((C161*D161*E161),2)</f>
        <v>0.5</v>
      </c>
      <c r="K161" s="113"/>
      <c r="L161" s="76" t="s">
        <v>665</v>
      </c>
      <c r="M161" s="114"/>
      <c r="N161" s="114"/>
      <c r="O161" s="115"/>
      <c r="S161" s="260">
        <f>SUM(S159:S160)</f>
        <v>2.4300000000000002</v>
      </c>
    </row>
    <row r="162" spans="1:19" ht="14.1" customHeight="1" x14ac:dyDescent="0.2">
      <c r="A162" s="293"/>
      <c r="B162" s="181" t="s">
        <v>836</v>
      </c>
      <c r="C162" s="299">
        <v>16</v>
      </c>
      <c r="D162" s="294">
        <f>3.14*(0.2*0.2)</f>
        <v>0.12560000000000002</v>
      </c>
      <c r="E162" s="294">
        <v>0.5</v>
      </c>
      <c r="F162" s="295">
        <f t="shared" si="6"/>
        <v>1</v>
      </c>
      <c r="K162" s="79"/>
      <c r="L162" s="81"/>
      <c r="M162" s="81"/>
      <c r="N162" s="81"/>
      <c r="O162" s="116"/>
    </row>
    <row r="163" spans="1:19" ht="14.1" customHeight="1" x14ac:dyDescent="0.2">
      <c r="A163" s="293"/>
      <c r="B163" s="181"/>
      <c r="C163" s="299"/>
      <c r="D163" s="294"/>
      <c r="E163" s="294"/>
      <c r="F163" s="295"/>
      <c r="K163" s="238" t="s">
        <v>284</v>
      </c>
      <c r="L163" s="81"/>
      <c r="M163" s="81">
        <v>0.95</v>
      </c>
      <c r="N163" s="237">
        <v>0.6</v>
      </c>
      <c r="O163" s="116">
        <f>ROUND(LEVANTAMENTO!M163*LEVANTAMENTO!N163,2)</f>
        <v>0.56999999999999995</v>
      </c>
    </row>
    <row r="164" spans="1:19" ht="14.1" customHeight="1" x14ac:dyDescent="0.2">
      <c r="A164" s="293"/>
      <c r="B164" s="181"/>
      <c r="C164" s="299"/>
      <c r="D164" s="294"/>
      <c r="E164" s="294"/>
      <c r="F164" s="295"/>
      <c r="K164" s="79" t="s">
        <v>285</v>
      </c>
      <c r="L164" s="81"/>
      <c r="M164" s="81">
        <v>1.55</v>
      </c>
      <c r="N164" s="81">
        <v>0.1</v>
      </c>
      <c r="O164" s="116">
        <f>ROUND(LEVANTAMENTO!M164*LEVANTAMENTO!N164,2)</f>
        <v>0.16</v>
      </c>
    </row>
    <row r="165" spans="1:19" ht="14.1" customHeight="1" x14ac:dyDescent="0.2">
      <c r="A165" s="293"/>
      <c r="B165" s="181"/>
      <c r="C165" s="299"/>
      <c r="D165" s="294"/>
      <c r="E165" s="294"/>
      <c r="F165" s="295"/>
      <c r="K165" s="66" t="s">
        <v>287</v>
      </c>
      <c r="L165" s="81"/>
      <c r="M165" s="81">
        <v>1.55</v>
      </c>
      <c r="N165" s="81">
        <v>0.1</v>
      </c>
      <c r="O165" s="116">
        <f>ROUND(LEVANTAMENTO!M165*LEVANTAMENTO!N165,2)</f>
        <v>0.16</v>
      </c>
    </row>
    <row r="166" spans="1:19" ht="14.1" customHeight="1" x14ac:dyDescent="0.2">
      <c r="A166" s="293"/>
      <c r="B166" s="181"/>
      <c r="C166" s="294"/>
      <c r="D166" s="294"/>
      <c r="E166" s="294"/>
      <c r="F166" s="295"/>
      <c r="K166" s="66"/>
      <c r="L166" s="81"/>
      <c r="M166" s="81"/>
      <c r="N166" s="81"/>
      <c r="O166" s="116">
        <f>SUM(LEVANTAMENTO!O163:O165)</f>
        <v>0.89</v>
      </c>
    </row>
    <row r="167" spans="1:19" ht="14.1" customHeight="1" thickBot="1" x14ac:dyDescent="0.25">
      <c r="A167" s="296"/>
      <c r="B167" s="297"/>
      <c r="C167" s="297"/>
      <c r="D167" s="297"/>
      <c r="E167" s="297"/>
      <c r="F167" s="298">
        <f>SUM(F157:F166)</f>
        <v>2.2999999999999998</v>
      </c>
      <c r="K167" s="66"/>
      <c r="L167" s="81"/>
      <c r="M167" s="81"/>
      <c r="N167" s="81"/>
      <c r="O167" s="116"/>
    </row>
    <row r="168" spans="1:19" ht="14.1" customHeight="1" x14ac:dyDescent="0.2">
      <c r="K168" s="79" t="s">
        <v>24</v>
      </c>
      <c r="L168" s="81"/>
      <c r="M168" s="81"/>
      <c r="N168" s="81"/>
      <c r="O168" s="82">
        <v>1</v>
      </c>
    </row>
    <row r="169" spans="1:19" ht="14.1" customHeight="1" x14ac:dyDescent="0.2">
      <c r="K169" s="79"/>
      <c r="L169" s="81"/>
      <c r="M169" s="81"/>
      <c r="N169" s="81"/>
      <c r="O169" s="116"/>
    </row>
    <row r="170" spans="1:19" ht="14.1" customHeight="1" thickBot="1" x14ac:dyDescent="0.25">
      <c r="K170" s="117"/>
      <c r="L170" s="118"/>
      <c r="M170" s="118"/>
      <c r="N170" s="118"/>
      <c r="O170" s="119">
        <f>LEVANTAMENTO!O166*LEVANTAMENTO!O168</f>
        <v>0.89</v>
      </c>
    </row>
    <row r="171" spans="1:19" ht="14.1" customHeight="1" x14ac:dyDescent="0.2">
      <c r="K171" s="113"/>
      <c r="L171" s="76" t="s">
        <v>666</v>
      </c>
      <c r="M171" s="114"/>
      <c r="N171" s="114"/>
      <c r="O171" s="115"/>
    </row>
    <row r="172" spans="1:19" ht="14.1" customHeight="1" x14ac:dyDescent="0.2">
      <c r="K172" s="79"/>
      <c r="L172" s="81"/>
      <c r="M172" s="81"/>
      <c r="N172" s="81"/>
      <c r="O172" s="116"/>
    </row>
    <row r="173" spans="1:19" ht="14.1" customHeight="1" x14ac:dyDescent="0.2">
      <c r="K173" s="238" t="s">
        <v>284</v>
      </c>
      <c r="L173" s="81"/>
      <c r="M173" s="81">
        <v>3.15</v>
      </c>
      <c r="N173" s="237">
        <v>0.6</v>
      </c>
      <c r="O173" s="116">
        <f>ROUND(LEVANTAMENTO!M173*LEVANTAMENTO!N173,2)</f>
        <v>1.89</v>
      </c>
    </row>
    <row r="174" spans="1:19" ht="14.1" customHeight="1" x14ac:dyDescent="0.2">
      <c r="K174" s="238" t="s">
        <v>284</v>
      </c>
      <c r="L174" s="81"/>
      <c r="M174" s="81">
        <v>1.7</v>
      </c>
      <c r="N174" s="237">
        <v>0.6</v>
      </c>
      <c r="O174" s="116">
        <f>ROUND(LEVANTAMENTO!M174*LEVANTAMENTO!N174,2)</f>
        <v>1.02</v>
      </c>
    </row>
    <row r="175" spans="1:19" ht="14.1" customHeight="1" x14ac:dyDescent="0.2">
      <c r="K175" s="79" t="s">
        <v>285</v>
      </c>
      <c r="L175" s="81"/>
      <c r="M175" s="81">
        <v>5.45</v>
      </c>
      <c r="N175" s="81">
        <v>0.2</v>
      </c>
      <c r="O175" s="116">
        <f>ROUND(LEVANTAMENTO!M175*LEVANTAMENTO!N175,2)</f>
        <v>1.0900000000000001</v>
      </c>
    </row>
    <row r="176" spans="1:19" ht="14.1" customHeight="1" x14ac:dyDescent="0.2">
      <c r="K176" s="66" t="s">
        <v>287</v>
      </c>
      <c r="L176" s="81"/>
      <c r="M176" s="81">
        <v>5.45</v>
      </c>
      <c r="N176" s="81">
        <v>0.1</v>
      </c>
      <c r="O176" s="116">
        <f>ROUND(LEVANTAMENTO!M176*LEVANTAMENTO!N176,2)</f>
        <v>0.55000000000000004</v>
      </c>
    </row>
    <row r="177" spans="11:15" ht="14.1" customHeight="1" x14ac:dyDescent="0.2">
      <c r="K177" s="66"/>
      <c r="L177" s="81"/>
      <c r="M177" s="81"/>
      <c r="N177" s="81"/>
      <c r="O177" s="116">
        <f>SUM(LEVANTAMENTO!O173:O176)</f>
        <v>4.55</v>
      </c>
    </row>
    <row r="178" spans="11:15" ht="14.1" customHeight="1" x14ac:dyDescent="0.2">
      <c r="K178" s="66"/>
      <c r="L178" s="81"/>
      <c r="M178" s="81"/>
      <c r="N178" s="81"/>
      <c r="O178" s="116"/>
    </row>
    <row r="179" spans="11:15" ht="14.1" customHeight="1" x14ac:dyDescent="0.2">
      <c r="K179" s="79" t="s">
        <v>24</v>
      </c>
      <c r="L179" s="81"/>
      <c r="M179" s="81"/>
      <c r="N179" s="81"/>
      <c r="O179" s="82">
        <v>1</v>
      </c>
    </row>
    <row r="180" spans="11:15" ht="14.1" customHeight="1" x14ac:dyDescent="0.2">
      <c r="K180" s="79"/>
      <c r="L180" s="81"/>
      <c r="M180" s="81"/>
      <c r="N180" s="81"/>
      <c r="O180" s="116"/>
    </row>
    <row r="181" spans="11:15" ht="14.1" customHeight="1" thickBot="1" x14ac:dyDescent="0.25">
      <c r="K181" s="117"/>
      <c r="L181" s="118"/>
      <c r="M181" s="118"/>
      <c r="N181" s="118"/>
      <c r="O181" s="119">
        <f>LEVANTAMENTO!O177*LEVANTAMENTO!O179</f>
        <v>4.55</v>
      </c>
    </row>
    <row r="182" spans="11:15" ht="14.1" customHeight="1" x14ac:dyDescent="0.2">
      <c r="K182" s="239"/>
      <c r="L182" s="240" t="s">
        <v>667</v>
      </c>
      <c r="M182" s="240"/>
      <c r="N182" s="240"/>
      <c r="O182" s="241"/>
    </row>
    <row r="183" spans="11:15" ht="14.1" customHeight="1" x14ac:dyDescent="0.2">
      <c r="K183" s="242" t="s">
        <v>668</v>
      </c>
      <c r="L183" s="100"/>
      <c r="M183" s="100">
        <v>1.5</v>
      </c>
      <c r="N183" s="100">
        <v>0.4</v>
      </c>
      <c r="O183" s="243">
        <f>M183*N183</f>
        <v>0.60000000000000009</v>
      </c>
    </row>
    <row r="184" spans="11:15" ht="14.1" customHeight="1" x14ac:dyDescent="0.2">
      <c r="K184" s="242"/>
      <c r="L184" s="100"/>
      <c r="M184" s="100"/>
      <c r="N184" s="100"/>
      <c r="O184" s="244">
        <f>SUM(O183:O183)</f>
        <v>0.60000000000000009</v>
      </c>
    </row>
    <row r="185" spans="11:15" ht="14.1" customHeight="1" x14ac:dyDescent="0.2">
      <c r="K185" s="239"/>
      <c r="L185" s="240" t="s">
        <v>674</v>
      </c>
      <c r="M185" s="240"/>
      <c r="N185" s="240"/>
      <c r="O185" s="241"/>
    </row>
    <row r="186" spans="11:15" ht="14.1" customHeight="1" x14ac:dyDescent="0.2">
      <c r="K186" s="242" t="s">
        <v>668</v>
      </c>
      <c r="L186" s="100">
        <v>5</v>
      </c>
      <c r="M186" s="100">
        <v>2.85</v>
      </c>
      <c r="N186" s="100">
        <v>0.4</v>
      </c>
      <c r="O186" s="243">
        <f>M186*N186*L186</f>
        <v>5.7000000000000011</v>
      </c>
    </row>
    <row r="187" spans="11:15" ht="14.1" customHeight="1" thickBot="1" x14ac:dyDescent="0.25">
      <c r="K187" s="242"/>
      <c r="L187" s="100"/>
      <c r="M187" s="100"/>
      <c r="N187" s="100"/>
      <c r="O187" s="244">
        <f>SUM(O186:O186)</f>
        <v>5.7000000000000011</v>
      </c>
    </row>
    <row r="188" spans="11:15" ht="14.1" customHeight="1" x14ac:dyDescent="0.2">
      <c r="K188" s="113"/>
      <c r="L188" s="76" t="s">
        <v>291</v>
      </c>
      <c r="M188" s="114"/>
      <c r="N188" s="114"/>
      <c r="O188" s="120"/>
    </row>
    <row r="189" spans="11:15" ht="14.1" customHeight="1" x14ac:dyDescent="0.2">
      <c r="K189" s="79"/>
      <c r="L189" s="81"/>
      <c r="M189" s="81"/>
      <c r="N189" s="81"/>
      <c r="O189" s="82"/>
    </row>
    <row r="190" spans="11:15" ht="14.1" customHeight="1" x14ac:dyDescent="0.2">
      <c r="K190" s="79"/>
      <c r="L190" s="81"/>
      <c r="M190" s="81"/>
      <c r="N190" s="81"/>
      <c r="O190" s="82"/>
    </row>
    <row r="191" spans="11:15" ht="14.1" customHeight="1" x14ac:dyDescent="0.2">
      <c r="K191" s="66" t="s">
        <v>293</v>
      </c>
      <c r="L191" s="81"/>
      <c r="M191" s="81">
        <v>1.9500000000000002</v>
      </c>
      <c r="N191" s="81">
        <v>5</v>
      </c>
      <c r="O191" s="82">
        <f>ROUND(LEVANTAMENTO!M191*LEVANTAMENTO!N191,2)</f>
        <v>9.75</v>
      </c>
    </row>
    <row r="192" spans="11:15" ht="14.1" customHeight="1" x14ac:dyDescent="0.2">
      <c r="K192" s="66" t="s">
        <v>296</v>
      </c>
      <c r="L192" s="81"/>
      <c r="M192" s="81">
        <v>1</v>
      </c>
      <c r="N192" s="81">
        <v>1</v>
      </c>
      <c r="O192" s="82">
        <f>ROUND(LEVANTAMENTO!M192*LEVANTAMENTO!N192,2)</f>
        <v>1</v>
      </c>
    </row>
    <row r="193" spans="11:15" ht="14.1" customHeight="1" x14ac:dyDescent="0.2">
      <c r="K193" s="66" t="s">
        <v>297</v>
      </c>
      <c r="L193" s="81"/>
      <c r="M193" s="81">
        <v>1.5</v>
      </c>
      <c r="N193" s="81">
        <v>2</v>
      </c>
      <c r="O193" s="82">
        <f>ROUND(LEVANTAMENTO!M193*LEVANTAMENTO!N193,2)</f>
        <v>3</v>
      </c>
    </row>
    <row r="194" spans="11:15" ht="14.1" customHeight="1" x14ac:dyDescent="0.2">
      <c r="K194" s="66" t="s">
        <v>298</v>
      </c>
      <c r="L194" s="81"/>
      <c r="M194" s="81">
        <v>2.5</v>
      </c>
      <c r="N194" s="81">
        <v>1</v>
      </c>
      <c r="O194" s="82">
        <f>ROUND(LEVANTAMENTO!M194*LEVANTAMENTO!N194,2)</f>
        <v>2.5</v>
      </c>
    </row>
    <row r="195" spans="11:15" ht="14.1" customHeight="1" x14ac:dyDescent="0.2">
      <c r="K195" s="66" t="s">
        <v>299</v>
      </c>
      <c r="L195" s="81"/>
      <c r="M195" s="81">
        <v>0.8</v>
      </c>
      <c r="N195" s="81">
        <v>2</v>
      </c>
      <c r="O195" s="82">
        <f>ROUND(LEVANTAMENTO!M195*LEVANTAMENTO!N195,2)</f>
        <v>1.6</v>
      </c>
    </row>
    <row r="196" spans="11:15" ht="14.1" customHeight="1" x14ac:dyDescent="0.2">
      <c r="K196" s="66" t="s">
        <v>300</v>
      </c>
      <c r="L196" s="81"/>
      <c r="M196" s="81">
        <v>1.5</v>
      </c>
      <c r="N196" s="81">
        <v>1</v>
      </c>
      <c r="O196" s="82">
        <f>ROUND(LEVANTAMENTO!M196*LEVANTAMENTO!N196,2)</f>
        <v>1.5</v>
      </c>
    </row>
    <row r="197" spans="11:15" ht="14.1" customHeight="1" x14ac:dyDescent="0.2">
      <c r="K197" s="66"/>
      <c r="L197" s="81"/>
      <c r="M197" s="81"/>
      <c r="N197" s="81"/>
      <c r="O197" s="82"/>
    </row>
    <row r="198" spans="11:15" ht="14.1" customHeight="1" x14ac:dyDescent="0.2">
      <c r="K198" s="66"/>
      <c r="L198" s="81"/>
      <c r="M198" s="81"/>
      <c r="N198" s="81"/>
      <c r="O198" s="82"/>
    </row>
    <row r="199" spans="11:15" ht="14.1" customHeight="1" x14ac:dyDescent="0.2">
      <c r="K199" s="79"/>
      <c r="L199" s="81"/>
      <c r="M199" s="81"/>
      <c r="N199" s="81"/>
      <c r="O199" s="82"/>
    </row>
    <row r="200" spans="11:15" ht="14.1" customHeight="1" x14ac:dyDescent="0.2">
      <c r="K200" s="79"/>
      <c r="L200" s="81"/>
      <c r="M200" s="81"/>
      <c r="N200" s="81"/>
      <c r="O200" s="121">
        <f>SUM(LEVANTAMENTO!O191:O199)</f>
        <v>19.350000000000001</v>
      </c>
    </row>
    <row r="201" spans="11:15" ht="14.1" customHeight="1" thickBot="1" x14ac:dyDescent="0.25">
      <c r="K201" s="117"/>
      <c r="L201" s="118"/>
      <c r="M201" s="118"/>
      <c r="N201" s="118"/>
      <c r="O201" s="122"/>
    </row>
  </sheetData>
  <sheetProtection selectLockedCells="1" selectUnlockedCells="1"/>
  <mergeCells count="11">
    <mergeCell ref="D1:E1"/>
    <mergeCell ref="H1:J1"/>
    <mergeCell ref="L1:M1"/>
    <mergeCell ref="H28:K28"/>
    <mergeCell ref="A53:E54"/>
    <mergeCell ref="K83:O84"/>
    <mergeCell ref="P107:T108"/>
    <mergeCell ref="P83:T84"/>
    <mergeCell ref="A84:E85"/>
    <mergeCell ref="P96:T97"/>
    <mergeCell ref="F83:J8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5"/>
  <sheetViews>
    <sheetView view="pageBreakPreview" topLeftCell="A13" zoomScale="90" zoomScaleSheetLayoutView="90" workbookViewId="0">
      <selection activeCell="H36" sqref="H36"/>
    </sheetView>
  </sheetViews>
  <sheetFormatPr defaultColWidth="7.85546875" defaultRowHeight="11.25" x14ac:dyDescent="0.2"/>
  <cols>
    <col min="1" max="1" width="4.28515625" style="100" customWidth="1"/>
    <col min="2" max="2" width="37.85546875" style="100" customWidth="1"/>
    <col min="3" max="3" width="13.7109375" style="100" customWidth="1"/>
    <col min="4" max="4" width="7.28515625" style="100" customWidth="1"/>
    <col min="5" max="5" width="13.5703125" style="100" customWidth="1"/>
    <col min="6" max="6" width="7.5703125" style="100" customWidth="1"/>
    <col min="7" max="7" width="13.5703125" style="100" customWidth="1"/>
    <col min="8" max="8" width="7.5703125" style="100" customWidth="1"/>
    <col min="9" max="9" width="13.5703125" style="100" customWidth="1"/>
    <col min="10" max="10" width="7.5703125" style="100" customWidth="1"/>
    <col min="11" max="11" width="13.5703125" style="100" customWidth="1"/>
    <col min="12" max="12" width="7.5703125" style="100" customWidth="1"/>
    <col min="13" max="13" width="13.5703125" style="100" customWidth="1"/>
    <col min="14" max="14" width="7.5703125" style="100" customWidth="1"/>
    <col min="15" max="15" width="7.140625" style="123" customWidth="1"/>
    <col min="16" max="16" width="14.85546875" style="100" customWidth="1"/>
    <col min="17" max="16384" width="7.85546875" style="100"/>
  </cols>
  <sheetData>
    <row r="1" spans="1:23" ht="69" customHeight="1" x14ac:dyDescent="0.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6"/>
      <c r="P1" s="127"/>
    </row>
    <row r="2" spans="1:23" ht="29.25" customHeight="1" x14ac:dyDescent="0.2">
      <c r="A2" s="580" t="s">
        <v>314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</row>
    <row r="3" spans="1:23" ht="7.5" customHeight="1" x14ac:dyDescent="0.2">
      <c r="A3" s="581"/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</row>
    <row r="4" spans="1:23" ht="22.7" customHeight="1" x14ac:dyDescent="0.2">
      <c r="A4" s="582" t="s">
        <v>315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</row>
    <row r="5" spans="1:23" ht="6.75" customHeight="1" x14ac:dyDescent="0.2">
      <c r="A5" s="583"/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128"/>
      <c r="R5" s="128"/>
      <c r="S5" s="128"/>
      <c r="T5" s="128"/>
      <c r="U5" s="128"/>
      <c r="V5" s="128"/>
      <c r="W5" s="67"/>
    </row>
    <row r="6" spans="1:23" s="133" customFormat="1" ht="19.899999999999999" customHeight="1" x14ac:dyDescent="0.2">
      <c r="A6" s="584" t="s">
        <v>2</v>
      </c>
      <c r="B6" s="584" t="s">
        <v>3</v>
      </c>
      <c r="C6" s="585" t="s">
        <v>316</v>
      </c>
      <c r="D6" s="584" t="s">
        <v>317</v>
      </c>
      <c r="E6" s="585" t="s">
        <v>318</v>
      </c>
      <c r="F6" s="585"/>
      <c r="G6" s="585"/>
      <c r="H6" s="585"/>
      <c r="I6" s="585"/>
      <c r="J6" s="585"/>
      <c r="K6" s="585"/>
      <c r="L6" s="585"/>
      <c r="M6" s="585"/>
      <c r="N6" s="585"/>
      <c r="O6" s="585"/>
      <c r="P6" s="585"/>
      <c r="Q6" s="129"/>
      <c r="R6" s="130"/>
      <c r="S6" s="129"/>
      <c r="T6" s="131"/>
      <c r="U6" s="132"/>
      <c r="V6" s="132"/>
      <c r="W6" s="130"/>
    </row>
    <row r="7" spans="1:23" ht="19.899999999999999" customHeight="1" x14ac:dyDescent="0.2">
      <c r="A7" s="584"/>
      <c r="B7" s="584"/>
      <c r="C7" s="585"/>
      <c r="D7" s="584"/>
      <c r="E7" s="586" t="s">
        <v>319</v>
      </c>
      <c r="F7" s="586"/>
      <c r="G7" s="586" t="s">
        <v>320</v>
      </c>
      <c r="H7" s="586"/>
      <c r="I7" s="586" t="s">
        <v>321</v>
      </c>
      <c r="J7" s="586"/>
      <c r="K7" s="586" t="s">
        <v>322</v>
      </c>
      <c r="L7" s="586"/>
      <c r="M7" s="586" t="s">
        <v>323</v>
      </c>
      <c r="N7" s="586"/>
      <c r="O7" s="135" t="s">
        <v>324</v>
      </c>
      <c r="P7" s="136" t="s">
        <v>316</v>
      </c>
      <c r="Q7" s="129"/>
      <c r="R7" s="130"/>
      <c r="S7" s="129"/>
      <c r="T7" s="131"/>
      <c r="U7" s="132"/>
      <c r="V7" s="132"/>
      <c r="W7" s="130"/>
    </row>
    <row r="8" spans="1:23" ht="19.899999999999999" customHeight="1" x14ac:dyDescent="0.2">
      <c r="A8" s="137">
        <v>1</v>
      </c>
      <c r="B8" s="138" t="s">
        <v>303</v>
      </c>
      <c r="C8" s="139">
        <f>ORÇAMENTO!I44</f>
        <v>36467.229999999996</v>
      </c>
      <c r="D8" s="140">
        <f>CRONOGRAMA!C8/CRONOGRAMA!$C$28</f>
        <v>6.1325173018399022E-2</v>
      </c>
      <c r="E8" s="141">
        <f>CRONOGRAMA!F8*CRONOGRAMA!C8</f>
        <v>21880.337999999996</v>
      </c>
      <c r="F8" s="142">
        <v>0.6</v>
      </c>
      <c r="G8" s="141">
        <f>CRONOGRAMA!H8*CRONOGRAMA!C8</f>
        <v>7293.4459999999999</v>
      </c>
      <c r="H8" s="142">
        <v>0.2</v>
      </c>
      <c r="I8" s="141">
        <f>CRONOGRAMA!J8*CRONOGRAMA!C8</f>
        <v>7293.4459999999999</v>
      </c>
      <c r="J8" s="142">
        <v>0.2</v>
      </c>
      <c r="K8" s="141">
        <f>CRONOGRAMA!L8*CRONOGRAMA!C8</f>
        <v>0</v>
      </c>
      <c r="L8" s="142">
        <v>0</v>
      </c>
      <c r="M8" s="141">
        <f>CRONOGRAMA!N8*CRONOGRAMA!C8</f>
        <v>0</v>
      </c>
      <c r="N8" s="142">
        <v>0</v>
      </c>
      <c r="O8" s="142">
        <f>CRONOGRAMA!F8+CRONOGRAMA!H8+CRONOGRAMA!J8+CRONOGRAMA!L8+CRONOGRAMA!N8</f>
        <v>1</v>
      </c>
      <c r="P8" s="143">
        <f>CRONOGRAMA!E8+CRONOGRAMA!G8+CRONOGRAMA!I8+CRONOGRAMA!K8+CRONOGRAMA!M8</f>
        <v>36467.229999999996</v>
      </c>
      <c r="Q8" s="129"/>
      <c r="R8" s="130"/>
      <c r="S8" s="129"/>
      <c r="T8" s="131"/>
      <c r="U8" s="132"/>
      <c r="V8" s="132"/>
      <c r="W8" s="130"/>
    </row>
    <row r="9" spans="1:23" ht="19.899999999999999" customHeight="1" x14ac:dyDescent="0.2">
      <c r="A9" s="137">
        <v>2</v>
      </c>
      <c r="B9" s="138" t="s">
        <v>304</v>
      </c>
      <c r="C9" s="139">
        <f>ORÇAMENTO!I52</f>
        <v>9832.380000000001</v>
      </c>
      <c r="D9" s="140">
        <f>CRONOGRAMA!C9/CRONOGRAMA!$C$28</f>
        <v>1.6534636841971442E-2</v>
      </c>
      <c r="E9" s="141">
        <f>CRONOGRAMA!F9*CRONOGRAMA!C9</f>
        <v>5899.4280000000008</v>
      </c>
      <c r="F9" s="142">
        <v>0.6</v>
      </c>
      <c r="G9" s="141">
        <f>CRONOGRAMA!H9*CRONOGRAMA!C9</f>
        <v>1966.4760000000003</v>
      </c>
      <c r="H9" s="142">
        <v>0.2</v>
      </c>
      <c r="I9" s="141">
        <f>CRONOGRAMA!J9*CRONOGRAMA!C9</f>
        <v>1966.4760000000003</v>
      </c>
      <c r="J9" s="142">
        <v>0.2</v>
      </c>
      <c r="K9" s="141">
        <f>CRONOGRAMA!L9*CRONOGRAMA!C9</f>
        <v>0</v>
      </c>
      <c r="L9" s="142">
        <v>0</v>
      </c>
      <c r="M9" s="141">
        <f>CRONOGRAMA!N9*CRONOGRAMA!C9</f>
        <v>0</v>
      </c>
      <c r="N9" s="142">
        <v>0</v>
      </c>
      <c r="O9" s="142">
        <f>CRONOGRAMA!F9+CRONOGRAMA!H9+CRONOGRAMA!J9+CRONOGRAMA!L9+CRONOGRAMA!N9</f>
        <v>1</v>
      </c>
      <c r="P9" s="143">
        <f>CRONOGRAMA!E9+CRONOGRAMA!G9+CRONOGRAMA!I9+CRONOGRAMA!K9+CRONOGRAMA!M9</f>
        <v>9832.380000000001</v>
      </c>
      <c r="Q9" s="129"/>
      <c r="R9" s="130"/>
      <c r="S9" s="130"/>
      <c r="T9" s="130"/>
      <c r="U9" s="130"/>
      <c r="V9" s="144"/>
      <c r="W9" s="130"/>
    </row>
    <row r="10" spans="1:23" ht="19.899999999999999" customHeight="1" x14ac:dyDescent="0.2">
      <c r="A10" s="137">
        <v>3</v>
      </c>
      <c r="B10" s="138" t="s">
        <v>305</v>
      </c>
      <c r="C10" s="139">
        <f>ORÇAMENTO!I65</f>
        <v>15778.94</v>
      </c>
      <c r="D10" s="140">
        <f>CRONOGRAMA!C10/CRONOGRAMA!$C$28</f>
        <v>2.6534678546929317E-2</v>
      </c>
      <c r="E10" s="141">
        <f>CRONOGRAMA!F10*CRONOGRAMA!C10</f>
        <v>9467.3639999999996</v>
      </c>
      <c r="F10" s="142">
        <v>0.6</v>
      </c>
      <c r="G10" s="141">
        <f>CRONOGRAMA!H10*CRONOGRAMA!C10</f>
        <v>6311.5760000000009</v>
      </c>
      <c r="H10" s="142">
        <v>0.4</v>
      </c>
      <c r="I10" s="141">
        <f>CRONOGRAMA!J10*CRONOGRAMA!C10</f>
        <v>0</v>
      </c>
      <c r="J10" s="142">
        <v>0</v>
      </c>
      <c r="K10" s="141">
        <f>CRONOGRAMA!L10*CRONOGRAMA!C10</f>
        <v>0</v>
      </c>
      <c r="L10" s="142">
        <v>0</v>
      </c>
      <c r="M10" s="141">
        <f>CRONOGRAMA!N10*CRONOGRAMA!C10</f>
        <v>0</v>
      </c>
      <c r="N10" s="142">
        <v>0</v>
      </c>
      <c r="O10" s="142">
        <f>CRONOGRAMA!F10+CRONOGRAMA!H10+CRONOGRAMA!J10+CRONOGRAMA!L10+CRONOGRAMA!N10</f>
        <v>1</v>
      </c>
      <c r="P10" s="143">
        <f>CRONOGRAMA!E10+CRONOGRAMA!G10+CRONOGRAMA!I10+CRONOGRAMA!K10+CRONOGRAMA!M10</f>
        <v>15778.94</v>
      </c>
      <c r="Q10" s="129"/>
      <c r="R10" s="130"/>
      <c r="S10" s="130"/>
      <c r="T10" s="130"/>
      <c r="U10" s="130"/>
      <c r="V10" s="130"/>
      <c r="W10" s="130"/>
    </row>
    <row r="11" spans="1:23" ht="19.899999999999999" customHeight="1" x14ac:dyDescent="0.2">
      <c r="A11" s="137">
        <v>4</v>
      </c>
      <c r="B11" s="138" t="s">
        <v>306</v>
      </c>
      <c r="C11" s="139">
        <f>ORÇAMENTO!I77</f>
        <v>14850.940000000002</v>
      </c>
      <c r="D11" s="140">
        <f>CRONOGRAMA!C11/CRONOGRAMA!$C$28</f>
        <v>2.4974105929785811E-2</v>
      </c>
      <c r="E11" s="141">
        <f>CRONOGRAMA!F11*CRONOGRAMA!C11</f>
        <v>2970.1880000000006</v>
      </c>
      <c r="F11" s="142">
        <v>0.2</v>
      </c>
      <c r="G11" s="141">
        <f>CRONOGRAMA!H11*CRONOGRAMA!C11</f>
        <v>2970.1880000000006</v>
      </c>
      <c r="H11" s="142">
        <v>0.2</v>
      </c>
      <c r="I11" s="141">
        <f>CRONOGRAMA!J11*CRONOGRAMA!C11</f>
        <v>0</v>
      </c>
      <c r="J11" s="142">
        <v>0</v>
      </c>
      <c r="K11" s="141">
        <f>CRONOGRAMA!L11*CRONOGRAMA!C11</f>
        <v>0</v>
      </c>
      <c r="L11" s="142">
        <v>0</v>
      </c>
      <c r="M11" s="141">
        <f>CRONOGRAMA!N11*CRONOGRAMA!C11</f>
        <v>8910.5640000000003</v>
      </c>
      <c r="N11" s="142">
        <v>0.6</v>
      </c>
      <c r="O11" s="142">
        <f>CRONOGRAMA!F11+CRONOGRAMA!H11+CRONOGRAMA!J11+CRONOGRAMA!L11+CRONOGRAMA!N11</f>
        <v>1</v>
      </c>
      <c r="P11" s="143">
        <f>CRONOGRAMA!E11+CRONOGRAMA!G11+CRONOGRAMA!I11+CRONOGRAMA!K11+CRONOGRAMA!M11</f>
        <v>14850.940000000002</v>
      </c>
      <c r="Q11" s="129"/>
      <c r="R11" s="130"/>
      <c r="S11" s="130"/>
      <c r="T11" s="130"/>
      <c r="U11" s="130"/>
      <c r="V11" s="130"/>
      <c r="W11" s="130"/>
    </row>
    <row r="12" spans="1:23" ht="19.899999999999999" customHeight="1" x14ac:dyDescent="0.2">
      <c r="A12" s="137">
        <v>5</v>
      </c>
      <c r="B12" s="138" t="s">
        <v>325</v>
      </c>
      <c r="C12" s="139">
        <f>ORÇAMENTO!I90</f>
        <v>74104.549999999988</v>
      </c>
      <c r="D12" s="140">
        <f>CRONOGRAMA!C12/CRONOGRAMA!$C$28</f>
        <v>0.1246180296721358</v>
      </c>
      <c r="E12" s="141">
        <f>CRONOGRAMA!F12*CRONOGRAMA!C12</f>
        <v>7410.454999999999</v>
      </c>
      <c r="F12" s="142">
        <v>0.1</v>
      </c>
      <c r="G12" s="141">
        <f>CRONOGRAMA!H12*CRONOGRAMA!C12</f>
        <v>22231.364999999994</v>
      </c>
      <c r="H12" s="142">
        <v>0.3</v>
      </c>
      <c r="I12" s="141">
        <f>CRONOGRAMA!J12*CRONOGRAMA!C12</f>
        <v>14820.909999999998</v>
      </c>
      <c r="J12" s="142">
        <v>0.2</v>
      </c>
      <c r="K12" s="141">
        <f>CRONOGRAMA!L12*CRONOGRAMA!C12</f>
        <v>22231.364999999994</v>
      </c>
      <c r="L12" s="142">
        <v>0.3</v>
      </c>
      <c r="M12" s="141">
        <f>CRONOGRAMA!N12*CRONOGRAMA!C12</f>
        <v>7410.454999999999</v>
      </c>
      <c r="N12" s="142">
        <v>0.1</v>
      </c>
      <c r="O12" s="142">
        <f>CRONOGRAMA!F12+CRONOGRAMA!H12+CRONOGRAMA!J12+CRONOGRAMA!L12+CRONOGRAMA!N12</f>
        <v>1.0000000000000002</v>
      </c>
      <c r="P12" s="143">
        <f>CRONOGRAMA!E12+CRONOGRAMA!G12+CRONOGRAMA!I12+CRONOGRAMA!K12+CRONOGRAMA!M12</f>
        <v>74104.549999999988</v>
      </c>
      <c r="Q12" s="129"/>
      <c r="R12" s="130"/>
      <c r="S12" s="130"/>
      <c r="T12" s="130"/>
      <c r="U12" s="130"/>
      <c r="V12" s="130"/>
      <c r="W12" s="130"/>
    </row>
    <row r="13" spans="1:23" ht="19.899999999999999" customHeight="1" x14ac:dyDescent="0.2">
      <c r="A13" s="137">
        <v>6</v>
      </c>
      <c r="B13" s="138" t="s">
        <v>176</v>
      </c>
      <c r="C13" s="139">
        <f>ORÇAMENTO!I105</f>
        <v>67478.5</v>
      </c>
      <c r="D13" s="140">
        <f>CRONOGRAMA!C13/CRONOGRAMA!$C$28</f>
        <v>0.11347532257103264</v>
      </c>
      <c r="E13" s="141">
        <f>CRONOGRAMA!F13*CRONOGRAMA!C13</f>
        <v>6747.85</v>
      </c>
      <c r="F13" s="142">
        <v>0.1</v>
      </c>
      <c r="G13" s="141">
        <f>CRONOGRAMA!H13*CRONOGRAMA!C13</f>
        <v>13495.7</v>
      </c>
      <c r="H13" s="142">
        <v>0.2</v>
      </c>
      <c r="I13" s="141">
        <f>CRONOGRAMA!J13*CRONOGRAMA!C13</f>
        <v>13495.7</v>
      </c>
      <c r="J13" s="142">
        <v>0.2</v>
      </c>
      <c r="K13" s="141">
        <f>CRONOGRAMA!L13*CRONOGRAMA!C13</f>
        <v>20243.55</v>
      </c>
      <c r="L13" s="142">
        <v>0.3</v>
      </c>
      <c r="M13" s="141">
        <f>CRONOGRAMA!N13*CRONOGRAMA!C13</f>
        <v>13495.7</v>
      </c>
      <c r="N13" s="142">
        <v>0.2</v>
      </c>
      <c r="O13" s="142">
        <f>CRONOGRAMA!F13+CRONOGRAMA!H13+CRONOGRAMA!J13+CRONOGRAMA!L13+CRONOGRAMA!N13</f>
        <v>1</v>
      </c>
      <c r="P13" s="143">
        <f>CRONOGRAMA!E13+CRONOGRAMA!G13+CRONOGRAMA!I13+CRONOGRAMA!K13+CRONOGRAMA!M13</f>
        <v>67478.5</v>
      </c>
      <c r="Q13" s="129"/>
      <c r="R13" s="130"/>
      <c r="S13" s="130"/>
      <c r="T13" s="130"/>
      <c r="U13" s="130"/>
      <c r="V13" s="130"/>
      <c r="W13" s="130"/>
    </row>
    <row r="14" spans="1:23" ht="19.899999999999999" customHeight="1" x14ac:dyDescent="0.2">
      <c r="A14" s="137">
        <v>7</v>
      </c>
      <c r="B14" s="138" t="s">
        <v>525</v>
      </c>
      <c r="C14" s="139">
        <f>ORÇAMENTO!I122</f>
        <v>36918.97</v>
      </c>
      <c r="D14" s="140">
        <f>CRONOGRAMA!C14/CRONOGRAMA!$C$28</f>
        <v>6.2084842279248605E-2</v>
      </c>
      <c r="E14" s="141">
        <f>CRONOGRAMA!F14*CRONOGRAMA!C14</f>
        <v>0</v>
      </c>
      <c r="F14" s="142">
        <v>0</v>
      </c>
      <c r="G14" s="141">
        <f>CRONOGRAMA!H14*CRONOGRAMA!C14</f>
        <v>14767.588000000002</v>
      </c>
      <c r="H14" s="142">
        <v>0.4</v>
      </c>
      <c r="I14" s="141">
        <f>CRONOGRAMA!J14*CRONOGRAMA!C14</f>
        <v>14767.588000000002</v>
      </c>
      <c r="J14" s="142">
        <v>0.4</v>
      </c>
      <c r="K14" s="141">
        <f>CRONOGRAMA!L14*CRONOGRAMA!C14</f>
        <v>7383.7940000000008</v>
      </c>
      <c r="L14" s="142">
        <v>0.2</v>
      </c>
      <c r="M14" s="141">
        <f>CRONOGRAMA!N14*CRONOGRAMA!C14</f>
        <v>0</v>
      </c>
      <c r="N14" s="142">
        <v>0</v>
      </c>
      <c r="O14" s="142">
        <f>CRONOGRAMA!F14+CRONOGRAMA!H14+CRONOGRAMA!J14+CRONOGRAMA!L14+CRONOGRAMA!N14</f>
        <v>1</v>
      </c>
      <c r="P14" s="143">
        <f>CRONOGRAMA!E14+CRONOGRAMA!G14+CRONOGRAMA!I14+CRONOGRAMA!K14+CRONOGRAMA!M14</f>
        <v>36918.97</v>
      </c>
      <c r="Q14" s="129"/>
      <c r="R14" s="130"/>
      <c r="S14" s="130"/>
      <c r="T14" s="130"/>
      <c r="U14" s="130"/>
      <c r="V14" s="130"/>
      <c r="W14" s="130"/>
    </row>
    <row r="15" spans="1:23" ht="19.899999999999999" customHeight="1" x14ac:dyDescent="0.2">
      <c r="A15" s="137">
        <v>8</v>
      </c>
      <c r="B15" s="138" t="s">
        <v>308</v>
      </c>
      <c r="C15" s="139">
        <f>ORÇAMENTO!I150</f>
        <v>75578.33</v>
      </c>
      <c r="D15" s="140">
        <f>CRONOGRAMA!C15/CRONOGRAMA!$C$28</f>
        <v>0.12709641405973687</v>
      </c>
      <c r="E15" s="141">
        <f>CRONOGRAMA!F15*CRONOGRAMA!C15</f>
        <v>11336.7495</v>
      </c>
      <c r="F15" s="142">
        <v>0.15</v>
      </c>
      <c r="G15" s="141">
        <f>CRONOGRAMA!H15*CRONOGRAMA!C15</f>
        <v>18894.5825</v>
      </c>
      <c r="H15" s="142">
        <v>0.25</v>
      </c>
      <c r="I15" s="141">
        <f>CRONOGRAMA!J15*CRONOGRAMA!C15</f>
        <v>18894.5825</v>
      </c>
      <c r="J15" s="142">
        <v>0.25</v>
      </c>
      <c r="K15" s="141">
        <f>CRONOGRAMA!L15*CRONOGRAMA!C15</f>
        <v>26452.415499999999</v>
      </c>
      <c r="L15" s="142">
        <v>0.35</v>
      </c>
      <c r="M15" s="141">
        <f>CRONOGRAMA!N15*CRONOGRAMA!C15</f>
        <v>0</v>
      </c>
      <c r="N15" s="142">
        <v>0</v>
      </c>
      <c r="O15" s="142">
        <f>CRONOGRAMA!F15+CRONOGRAMA!H15+CRONOGRAMA!J15+CRONOGRAMA!L15+CRONOGRAMA!N15</f>
        <v>1</v>
      </c>
      <c r="P15" s="143">
        <f>CRONOGRAMA!E15+CRONOGRAMA!G15+CRONOGRAMA!I15+CRONOGRAMA!K15+CRONOGRAMA!M15</f>
        <v>75578.33</v>
      </c>
      <c r="Q15" s="129"/>
      <c r="R15" s="130"/>
      <c r="S15" s="130"/>
      <c r="T15" s="130"/>
      <c r="U15" s="130"/>
      <c r="V15" s="130"/>
      <c r="W15" s="130"/>
    </row>
    <row r="16" spans="1:23" ht="19.899999999999999" customHeight="1" x14ac:dyDescent="0.2">
      <c r="A16" s="137">
        <v>9</v>
      </c>
      <c r="B16" s="138" t="s">
        <v>175</v>
      </c>
      <c r="C16" s="139">
        <f>ORÇAMENTO!I177</f>
        <v>95484.489999999991</v>
      </c>
      <c r="D16" s="140">
        <f>CRONOGRAMA!C16/CRONOGRAMA!$C$28</f>
        <v>0.16057163842232028</v>
      </c>
      <c r="E16" s="141">
        <f>CRONOGRAMA!F16*CRONOGRAMA!C16</f>
        <v>9548.4489999999987</v>
      </c>
      <c r="F16" s="142">
        <v>0.1</v>
      </c>
      <c r="G16" s="141">
        <f>CRONOGRAMA!H16*CRONOGRAMA!C16</f>
        <v>28645.346999999998</v>
      </c>
      <c r="H16" s="142">
        <v>0.3</v>
      </c>
      <c r="I16" s="141">
        <f>CRONOGRAMA!J16*CRONOGRAMA!C16</f>
        <v>23871.122499999998</v>
      </c>
      <c r="J16" s="142">
        <v>0.25</v>
      </c>
      <c r="K16" s="141">
        <f>CRONOGRAMA!L16*CRONOGRAMA!C16</f>
        <v>23871.122499999998</v>
      </c>
      <c r="L16" s="142">
        <v>0.25</v>
      </c>
      <c r="M16" s="141">
        <f>CRONOGRAMA!N16*CRONOGRAMA!C16</f>
        <v>9548.4489999999987</v>
      </c>
      <c r="N16" s="142">
        <v>0.1</v>
      </c>
      <c r="O16" s="142">
        <f>CRONOGRAMA!F16+CRONOGRAMA!H16+CRONOGRAMA!J16+CRONOGRAMA!L16+CRONOGRAMA!N16</f>
        <v>1</v>
      </c>
      <c r="P16" s="143">
        <f>CRONOGRAMA!E16+CRONOGRAMA!G16+CRONOGRAMA!I16+CRONOGRAMA!K16+CRONOGRAMA!M16</f>
        <v>95484.489999999991</v>
      </c>
      <c r="Q16" s="129"/>
      <c r="R16" s="130"/>
      <c r="S16" s="130"/>
      <c r="T16" s="130"/>
      <c r="U16" s="130"/>
      <c r="V16" s="130"/>
      <c r="W16" s="130"/>
    </row>
    <row r="17" spans="1:23" ht="19.899999999999999" customHeight="1" x14ac:dyDescent="0.2">
      <c r="A17" s="137">
        <v>10</v>
      </c>
      <c r="B17" s="138" t="s">
        <v>307</v>
      </c>
      <c r="C17" s="139">
        <f>ORÇAMENTO!I190</f>
        <v>11428.289999999999</v>
      </c>
      <c r="D17" s="140">
        <f>CRONOGRAMA!C17/CRONOGRAMA!$C$28</f>
        <v>1.9218401330576503E-2</v>
      </c>
      <c r="E17" s="141">
        <f>CRONOGRAMA!F17*CRONOGRAMA!C17</f>
        <v>0</v>
      </c>
      <c r="F17" s="142">
        <v>0</v>
      </c>
      <c r="G17" s="141">
        <f>CRONOGRAMA!H17*CRONOGRAMA!C17</f>
        <v>1142.829</v>
      </c>
      <c r="H17" s="142">
        <v>0.1</v>
      </c>
      <c r="I17" s="141">
        <f>CRONOGRAMA!J17*CRONOGRAMA!C17</f>
        <v>4571.3159999999998</v>
      </c>
      <c r="J17" s="142">
        <v>0.4</v>
      </c>
      <c r="K17" s="141">
        <f>CRONOGRAMA!L17*CRONOGRAMA!C17</f>
        <v>2857.0724999999998</v>
      </c>
      <c r="L17" s="142">
        <v>0.25</v>
      </c>
      <c r="M17" s="141">
        <f>CRONOGRAMA!N17*CRONOGRAMA!C17</f>
        <v>2857.0724999999998</v>
      </c>
      <c r="N17" s="142">
        <v>0.25</v>
      </c>
      <c r="O17" s="142">
        <f>CRONOGRAMA!F17+CRONOGRAMA!H17+CRONOGRAMA!J17+CRONOGRAMA!L17+CRONOGRAMA!N17</f>
        <v>1</v>
      </c>
      <c r="P17" s="143">
        <f>CRONOGRAMA!E17+CRONOGRAMA!G17+CRONOGRAMA!I17+CRONOGRAMA!K17+CRONOGRAMA!M17</f>
        <v>11428.289999999999</v>
      </c>
      <c r="Q17" s="129"/>
      <c r="R17" s="130"/>
      <c r="S17" s="130"/>
      <c r="T17" s="130"/>
      <c r="U17" s="130"/>
      <c r="V17" s="130"/>
      <c r="W17" s="130"/>
    </row>
    <row r="18" spans="1:23" ht="19.899999999999999" customHeight="1" x14ac:dyDescent="0.2">
      <c r="A18" s="137">
        <v>11</v>
      </c>
      <c r="B18" s="138" t="s">
        <v>309</v>
      </c>
      <c r="C18" s="139">
        <f>ORÇAMENTO!I244</f>
        <v>30732.959999999999</v>
      </c>
      <c r="D18" s="140">
        <f>CRONOGRAMA!C18/CRONOGRAMA!$C$28</f>
        <v>5.1682129116128003E-2</v>
      </c>
      <c r="E18" s="141">
        <f>CRONOGRAMA!F18*CRONOGRAMA!C18</f>
        <v>6146.5920000000006</v>
      </c>
      <c r="F18" s="142">
        <v>0.2</v>
      </c>
      <c r="G18" s="141">
        <f>CRONOGRAMA!H18*CRONOGRAMA!C18</f>
        <v>9219.887999999999</v>
      </c>
      <c r="H18" s="142">
        <v>0.3</v>
      </c>
      <c r="I18" s="141">
        <f>CRONOGRAMA!J18*CRONOGRAMA!C18</f>
        <v>6146.5920000000006</v>
      </c>
      <c r="J18" s="142">
        <v>0.2</v>
      </c>
      <c r="K18" s="141">
        <f>CRONOGRAMA!L18*CRONOGRAMA!C18</f>
        <v>6146.5920000000006</v>
      </c>
      <c r="L18" s="142">
        <v>0.2</v>
      </c>
      <c r="M18" s="141">
        <f>CRONOGRAMA!N18*CRONOGRAMA!C18</f>
        <v>3073.2960000000003</v>
      </c>
      <c r="N18" s="142">
        <v>0.1</v>
      </c>
      <c r="O18" s="142">
        <f>CRONOGRAMA!F18+CRONOGRAMA!H18+CRONOGRAMA!J18+CRONOGRAMA!L18+CRONOGRAMA!N18</f>
        <v>0.99999999999999989</v>
      </c>
      <c r="P18" s="143">
        <f>CRONOGRAMA!E18+CRONOGRAMA!G18+CRONOGRAMA!I18+CRONOGRAMA!K18+CRONOGRAMA!M18</f>
        <v>30732.959999999999</v>
      </c>
      <c r="Q18" s="129"/>
      <c r="R18" s="130"/>
      <c r="S18" s="130"/>
      <c r="T18" s="130"/>
      <c r="U18" s="130"/>
      <c r="V18" s="130"/>
      <c r="W18" s="130"/>
    </row>
    <row r="19" spans="1:23" ht="19.899999999999999" customHeight="1" x14ac:dyDescent="0.2">
      <c r="A19" s="137">
        <v>12</v>
      </c>
      <c r="B19" s="138" t="s">
        <v>326</v>
      </c>
      <c r="C19" s="139">
        <f>ORÇAMENTO!I279</f>
        <v>19038.240000000002</v>
      </c>
      <c r="D19" s="140">
        <f>CRONOGRAMA!C19/CRONOGRAMA!$C$28</f>
        <v>3.2015685369187766E-2</v>
      </c>
      <c r="E19" s="141">
        <f>CRONOGRAMA!F19*CRONOGRAMA!C19</f>
        <v>1903.8240000000003</v>
      </c>
      <c r="F19" s="142">
        <v>0.1</v>
      </c>
      <c r="G19" s="141">
        <f>CRONOGRAMA!H19*CRONOGRAMA!C19</f>
        <v>7615.2960000000012</v>
      </c>
      <c r="H19" s="142">
        <v>0.4</v>
      </c>
      <c r="I19" s="141">
        <f>CRONOGRAMA!J19*CRONOGRAMA!C19</f>
        <v>3807.6480000000006</v>
      </c>
      <c r="J19" s="142">
        <v>0.2</v>
      </c>
      <c r="K19" s="141">
        <f>CRONOGRAMA!L19*CRONOGRAMA!C19</f>
        <v>5711.4720000000007</v>
      </c>
      <c r="L19" s="142">
        <v>0.3</v>
      </c>
      <c r="M19" s="141">
        <f>CRONOGRAMA!N19*CRONOGRAMA!C19</f>
        <v>0</v>
      </c>
      <c r="N19" s="142">
        <v>0</v>
      </c>
      <c r="O19" s="142">
        <f>CRONOGRAMA!F19+CRONOGRAMA!H19+CRONOGRAMA!J19+CRONOGRAMA!L19+CRONOGRAMA!N19</f>
        <v>1</v>
      </c>
      <c r="P19" s="143">
        <f>CRONOGRAMA!E19+CRONOGRAMA!G19+CRONOGRAMA!I19+CRONOGRAMA!K19+CRONOGRAMA!M19</f>
        <v>19038.240000000002</v>
      </c>
      <c r="Q19" s="129"/>
      <c r="R19" s="130"/>
      <c r="S19" s="130"/>
      <c r="T19" s="130"/>
      <c r="U19" s="130"/>
      <c r="V19" s="130"/>
      <c r="W19" s="130"/>
    </row>
    <row r="20" spans="1:23" ht="19.899999999999999" customHeight="1" x14ac:dyDescent="0.2">
      <c r="A20" s="137">
        <v>13</v>
      </c>
      <c r="B20" s="138" t="s">
        <v>310</v>
      </c>
      <c r="C20" s="139">
        <f>ORÇAMENTO!I289</f>
        <v>6959.9400000000005</v>
      </c>
      <c r="D20" s="140">
        <f>CRONOGRAMA!C20/CRONOGRAMA!$C$28</f>
        <v>1.1704193729484695E-2</v>
      </c>
      <c r="E20" s="141">
        <f>CRONOGRAMA!F20*CRONOGRAMA!C20</f>
        <v>695.99400000000014</v>
      </c>
      <c r="F20" s="142">
        <v>0.1</v>
      </c>
      <c r="G20" s="141">
        <f>CRONOGRAMA!H20*CRONOGRAMA!C20</f>
        <v>2783.9760000000006</v>
      </c>
      <c r="H20" s="142">
        <v>0.4</v>
      </c>
      <c r="I20" s="141">
        <f>CRONOGRAMA!J20*CRONOGRAMA!C20</f>
        <v>1391.9880000000003</v>
      </c>
      <c r="J20" s="142">
        <v>0.2</v>
      </c>
      <c r="K20" s="141">
        <f>CRONOGRAMA!L20*CRONOGRAMA!C20</f>
        <v>2087.982</v>
      </c>
      <c r="L20" s="142">
        <v>0.3</v>
      </c>
      <c r="M20" s="141">
        <f>CRONOGRAMA!N20*CRONOGRAMA!C20</f>
        <v>0</v>
      </c>
      <c r="N20" s="142">
        <v>0</v>
      </c>
      <c r="O20" s="142">
        <f>CRONOGRAMA!F20+CRONOGRAMA!H20+CRONOGRAMA!J20+CRONOGRAMA!L20+CRONOGRAMA!N20</f>
        <v>1</v>
      </c>
      <c r="P20" s="143">
        <f>CRONOGRAMA!E20+CRONOGRAMA!G20+CRONOGRAMA!I20+CRONOGRAMA!K20+CRONOGRAMA!M20</f>
        <v>6959.9400000000005</v>
      </c>
      <c r="Q20" s="129"/>
      <c r="R20" s="130"/>
      <c r="S20" s="130"/>
      <c r="T20" s="130"/>
      <c r="U20" s="130"/>
      <c r="V20" s="130"/>
      <c r="W20" s="130"/>
    </row>
    <row r="21" spans="1:23" ht="19.899999999999999" customHeight="1" x14ac:dyDescent="0.2">
      <c r="A21" s="137">
        <v>14</v>
      </c>
      <c r="B21" s="138" t="s">
        <v>327</v>
      </c>
      <c r="C21" s="139">
        <f>ORÇAMENTO!I302</f>
        <v>773.72</v>
      </c>
      <c r="D21" s="140">
        <f>CRONOGRAMA!C21/CRONOGRAMA!$C$28</f>
        <v>1.3011274195434009E-3</v>
      </c>
      <c r="E21" s="141">
        <f>CRONOGRAMA!F21*CRONOGRAMA!C21</f>
        <v>0</v>
      </c>
      <c r="F21" s="142">
        <v>0</v>
      </c>
      <c r="G21" s="141">
        <f>CRONOGRAMA!H21*CRONOGRAMA!C21</f>
        <v>0</v>
      </c>
      <c r="H21" s="142">
        <v>0</v>
      </c>
      <c r="I21" s="141">
        <f>CRONOGRAMA!J21*CRONOGRAMA!C21</f>
        <v>386.86</v>
      </c>
      <c r="J21" s="142">
        <v>0.5</v>
      </c>
      <c r="K21" s="141">
        <f>CRONOGRAMA!L21*CRONOGRAMA!C21</f>
        <v>0</v>
      </c>
      <c r="L21" s="142">
        <v>0</v>
      </c>
      <c r="M21" s="141">
        <f>CRONOGRAMA!N21*CRONOGRAMA!C21</f>
        <v>386.86</v>
      </c>
      <c r="N21" s="142">
        <v>0.5</v>
      </c>
      <c r="O21" s="142">
        <f>CRONOGRAMA!F21+CRONOGRAMA!H21+CRONOGRAMA!J21+CRONOGRAMA!L21+CRONOGRAMA!N21</f>
        <v>1</v>
      </c>
      <c r="P21" s="143">
        <f>CRONOGRAMA!E21+CRONOGRAMA!G21+CRONOGRAMA!I21+CRONOGRAMA!K21+CRONOGRAMA!M21</f>
        <v>773.72</v>
      </c>
      <c r="Q21" s="129"/>
      <c r="R21" s="130"/>
      <c r="S21" s="130"/>
      <c r="T21" s="130"/>
      <c r="U21" s="130"/>
      <c r="V21" s="130"/>
      <c r="W21" s="130"/>
    </row>
    <row r="22" spans="1:23" ht="19.899999999999999" customHeight="1" x14ac:dyDescent="0.2">
      <c r="A22" s="137">
        <v>15</v>
      </c>
      <c r="B22" s="138" t="s">
        <v>311</v>
      </c>
      <c r="C22" s="139">
        <f>ORÇAMENTO!I328</f>
        <v>46666.740000000005</v>
      </c>
      <c r="D22" s="140">
        <f>CRONOGRAMA!C22/CRONOGRAMA!$C$28</f>
        <v>7.8477194585512611E-2</v>
      </c>
      <c r="E22" s="141">
        <f>CRONOGRAMA!F22*CRONOGRAMA!C22</f>
        <v>0</v>
      </c>
      <c r="F22" s="142">
        <v>0</v>
      </c>
      <c r="G22" s="141">
        <f>CRONOGRAMA!H22*CRONOGRAMA!C22</f>
        <v>0</v>
      </c>
      <c r="H22" s="142">
        <v>0</v>
      </c>
      <c r="I22" s="141">
        <f>CRONOGRAMA!J22*CRONOGRAMA!C22</f>
        <v>9333.3480000000018</v>
      </c>
      <c r="J22" s="142">
        <v>0.2</v>
      </c>
      <c r="K22" s="141">
        <f>CRONOGRAMA!L22*CRONOGRAMA!C22</f>
        <v>23333.370000000003</v>
      </c>
      <c r="L22" s="142">
        <v>0.5</v>
      </c>
      <c r="M22" s="141">
        <f>CRONOGRAMA!N22*CRONOGRAMA!C22</f>
        <v>14000.022000000001</v>
      </c>
      <c r="N22" s="142">
        <v>0.3</v>
      </c>
      <c r="O22" s="142">
        <f>CRONOGRAMA!F22+CRONOGRAMA!H22+CRONOGRAMA!J22+CRONOGRAMA!L22+CRONOGRAMA!N22</f>
        <v>1</v>
      </c>
      <c r="P22" s="143">
        <f>CRONOGRAMA!E22+CRONOGRAMA!G22+CRONOGRAMA!I22+CRONOGRAMA!K22+CRONOGRAMA!M22</f>
        <v>46666.740000000005</v>
      </c>
      <c r="Q22" s="129"/>
      <c r="R22" s="130"/>
      <c r="S22" s="130"/>
      <c r="T22" s="130"/>
      <c r="U22" s="130"/>
      <c r="V22" s="130"/>
      <c r="W22" s="130"/>
    </row>
    <row r="23" spans="1:23" ht="19.899999999999999" customHeight="1" x14ac:dyDescent="0.2">
      <c r="A23" s="137">
        <v>16</v>
      </c>
      <c r="B23" s="138" t="s">
        <v>312</v>
      </c>
      <c r="C23" s="139">
        <f>ORÇAMENTO!I345</f>
        <v>51199.46</v>
      </c>
      <c r="D23" s="140">
        <f>CRONOGRAMA!C23/CRONOGRAMA!$C$28</f>
        <v>8.6099650095403463E-2</v>
      </c>
      <c r="E23" s="141">
        <f>CRONOGRAMA!F23*CRONOGRAMA!C23</f>
        <v>0</v>
      </c>
      <c r="F23" s="142">
        <v>0</v>
      </c>
      <c r="G23" s="141">
        <f>CRONOGRAMA!H23*CRONOGRAMA!C23</f>
        <v>0</v>
      </c>
      <c r="H23" s="142">
        <v>0</v>
      </c>
      <c r="I23" s="141">
        <f>CRONOGRAMA!J23*CRONOGRAMA!C23</f>
        <v>15359.838</v>
      </c>
      <c r="J23" s="142">
        <v>0.3</v>
      </c>
      <c r="K23" s="141">
        <f>CRONOGRAMA!L23*CRONOGRAMA!C23</f>
        <v>15359.838</v>
      </c>
      <c r="L23" s="142">
        <v>0.3</v>
      </c>
      <c r="M23" s="141">
        <f>CRONOGRAMA!N23*CRONOGRAMA!C23</f>
        <v>20479.784</v>
      </c>
      <c r="N23" s="142">
        <v>0.4</v>
      </c>
      <c r="O23" s="142">
        <f>CRONOGRAMA!F23+CRONOGRAMA!H23+CRONOGRAMA!J23+CRONOGRAMA!L23+CRONOGRAMA!N23</f>
        <v>1</v>
      </c>
      <c r="P23" s="143">
        <f>CRONOGRAMA!E23+CRONOGRAMA!G23+CRONOGRAMA!I23+CRONOGRAMA!K23+CRONOGRAMA!M23</f>
        <v>51199.46</v>
      </c>
      <c r="Q23" s="129"/>
      <c r="R23" s="130"/>
      <c r="S23" s="130"/>
      <c r="T23" s="130"/>
      <c r="U23" s="130"/>
      <c r="V23" s="130"/>
      <c r="W23" s="130"/>
    </row>
    <row r="24" spans="1:23" ht="19.899999999999999" customHeight="1" x14ac:dyDescent="0.2">
      <c r="A24" s="137">
        <v>17</v>
      </c>
      <c r="B24" s="138" t="s">
        <v>313</v>
      </c>
      <c r="C24" s="139">
        <f>ORÇAMENTO!I350</f>
        <v>1359.84</v>
      </c>
      <c r="D24" s="140">
        <f>CRONOGRAMA!C24/CRONOGRAMA!$C$28</f>
        <v>2.2867770126039112E-3</v>
      </c>
      <c r="E24" s="141">
        <f>CRONOGRAMA!F24*CRONOGRAMA!C24</f>
        <v>0</v>
      </c>
      <c r="F24" s="142">
        <v>0</v>
      </c>
      <c r="G24" s="141">
        <f>CRONOGRAMA!H24*CRONOGRAMA!C24</f>
        <v>0</v>
      </c>
      <c r="H24" s="142">
        <v>0</v>
      </c>
      <c r="I24" s="141">
        <f>CRONOGRAMA!J24*CRONOGRAMA!C24</f>
        <v>0</v>
      </c>
      <c r="J24" s="142">
        <v>0</v>
      </c>
      <c r="K24" s="141">
        <f>CRONOGRAMA!L24*CRONOGRAMA!C24</f>
        <v>0</v>
      </c>
      <c r="L24" s="142">
        <v>0</v>
      </c>
      <c r="M24" s="141">
        <f>CRONOGRAMA!N24*CRONOGRAMA!C24</f>
        <v>1359.84</v>
      </c>
      <c r="N24" s="142">
        <v>1</v>
      </c>
      <c r="O24" s="142">
        <f>CRONOGRAMA!F24+CRONOGRAMA!H24+CRONOGRAMA!J24+CRONOGRAMA!L24+CRONOGRAMA!N24</f>
        <v>1</v>
      </c>
      <c r="P24" s="143">
        <f>CRONOGRAMA!E24+CRONOGRAMA!G24+CRONOGRAMA!I24+CRONOGRAMA!K24+CRONOGRAMA!M24</f>
        <v>1359.84</v>
      </c>
      <c r="Q24" s="129"/>
      <c r="R24" s="130"/>
      <c r="S24" s="130"/>
      <c r="T24" s="130"/>
      <c r="U24" s="130"/>
      <c r="V24" s="130"/>
      <c r="W24" s="130"/>
    </row>
    <row r="25" spans="1:23" ht="9" customHeight="1" x14ac:dyDescent="0.2">
      <c r="A25" s="587"/>
      <c r="B25" s="587"/>
      <c r="C25" s="587"/>
      <c r="D25" s="587"/>
      <c r="E25" s="587"/>
      <c r="F25" s="587"/>
      <c r="G25" s="587"/>
      <c r="H25" s="587"/>
      <c r="I25" s="587"/>
      <c r="J25" s="587"/>
      <c r="K25" s="587"/>
      <c r="L25" s="587"/>
      <c r="M25" s="587"/>
      <c r="N25" s="587"/>
      <c r="O25" s="587"/>
      <c r="P25" s="587"/>
    </row>
    <row r="26" spans="1:23" ht="19.899999999999999" customHeight="1" x14ac:dyDescent="0.2">
      <c r="A26" s="582" t="s">
        <v>328</v>
      </c>
      <c r="B26" s="582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  <c r="O26" s="582"/>
      <c r="P26" s="582"/>
    </row>
    <row r="27" spans="1:23" ht="9" customHeight="1" x14ac:dyDescent="0.2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</row>
    <row r="28" spans="1:23" s="133" customFormat="1" ht="19.899999999999999" customHeight="1" x14ac:dyDescent="0.2">
      <c r="A28" s="590" t="s">
        <v>329</v>
      </c>
      <c r="B28" s="590"/>
      <c r="C28" s="591">
        <f>SUM(CRONOGRAMA!C8:C24)</f>
        <v>594653.5199999999</v>
      </c>
      <c r="D28" s="592">
        <f>SUM(CRONOGRAMA!D8:D24)</f>
        <v>1</v>
      </c>
      <c r="E28" s="585" t="s">
        <v>318</v>
      </c>
      <c r="F28" s="585"/>
      <c r="G28" s="585"/>
      <c r="H28" s="585"/>
      <c r="I28" s="585"/>
      <c r="J28" s="585"/>
      <c r="K28" s="585"/>
      <c r="L28" s="585"/>
      <c r="M28" s="585"/>
      <c r="N28" s="585"/>
      <c r="O28" s="593" t="s">
        <v>209</v>
      </c>
      <c r="P28" s="593"/>
    </row>
    <row r="29" spans="1:23" ht="19.899999999999999" customHeight="1" x14ac:dyDescent="0.2">
      <c r="A29" s="590"/>
      <c r="B29" s="590"/>
      <c r="C29" s="591"/>
      <c r="D29" s="592"/>
      <c r="E29" s="594" t="str">
        <f>CRONOGRAMA!E7</f>
        <v>30 - MÊS 1</v>
      </c>
      <c r="F29" s="594"/>
      <c r="G29" s="586" t="str">
        <f>CRONOGRAMA!G7</f>
        <v>60 - MÊS 2</v>
      </c>
      <c r="H29" s="586"/>
      <c r="I29" s="586" t="str">
        <f>CRONOGRAMA!I7</f>
        <v>90 - MÊS 3</v>
      </c>
      <c r="J29" s="586"/>
      <c r="K29" s="586" t="str">
        <f>CRONOGRAMA!K7</f>
        <v>120 - MÊS 4</v>
      </c>
      <c r="L29" s="586"/>
      <c r="M29" s="586" t="str">
        <f>CRONOGRAMA!M7</f>
        <v>150 - MÊS 5</v>
      </c>
      <c r="N29" s="586"/>
      <c r="O29" s="145" t="s">
        <v>330</v>
      </c>
      <c r="P29" s="134" t="s">
        <v>316</v>
      </c>
    </row>
    <row r="30" spans="1:23" ht="19.899999999999999" customHeight="1" x14ac:dyDescent="0.2">
      <c r="A30" s="595" t="s">
        <v>331</v>
      </c>
      <c r="B30" s="595"/>
      <c r="C30" s="595"/>
      <c r="D30" s="595"/>
      <c r="E30" s="146">
        <f>SUM(CRONOGRAMA!E8:E24)</f>
        <v>84007.231499999994</v>
      </c>
      <c r="F30" s="147">
        <f>CRONOGRAMA!E30/CRONOGRAMA!$C$28</f>
        <v>0.14127088913893929</v>
      </c>
      <c r="G30" s="146">
        <f>SUM(CRONOGRAMA!G8:G24)</f>
        <v>137338.25749999998</v>
      </c>
      <c r="H30" s="148">
        <f>CRONOGRAMA!G30/CRONOGRAMA!$C$28</f>
        <v>0.230955090453345</v>
      </c>
      <c r="I30" s="146">
        <f>SUM(CRONOGRAMA!I8:I24)</f>
        <v>136107.41500000001</v>
      </c>
      <c r="J30" s="148">
        <f>CRONOGRAMA!I30/CRONOGRAMA!$C$28</f>
        <v>0.22888524228360749</v>
      </c>
      <c r="K30" s="146">
        <f>SUM(CRONOGRAMA!K8:K24)</f>
        <v>155678.57349999997</v>
      </c>
      <c r="L30" s="148">
        <f>CRONOGRAMA!K30/CRONOGRAMA!$C$28</f>
        <v>0.26179711086213697</v>
      </c>
      <c r="M30" s="146">
        <f>SUM(CRONOGRAMA!M8:M24)</f>
        <v>81522.042499999996</v>
      </c>
      <c r="N30" s="148">
        <f>CRONOGRAMA!M30/CRONOGRAMA!$C$28</f>
        <v>0.13709166726197133</v>
      </c>
      <c r="O30" s="576">
        <f>CRONOGRAMA!F30+CRONOGRAMA!H30+CRONOGRAMA!J30+CRONOGRAMA!L30+CRONOGRAMA!N30</f>
        <v>1.0000000000000002</v>
      </c>
      <c r="P30" s="578">
        <f>CRONOGRAMA!E30+CRONOGRAMA!G30+CRONOGRAMA!I30+CRONOGRAMA!K30+CRONOGRAMA!M30</f>
        <v>594653.5199999999</v>
      </c>
    </row>
    <row r="31" spans="1:23" ht="19.899999999999999" customHeight="1" x14ac:dyDescent="0.2">
      <c r="A31" s="595" t="s">
        <v>332</v>
      </c>
      <c r="B31" s="595"/>
      <c r="C31" s="595"/>
      <c r="D31" s="595"/>
      <c r="E31" s="143">
        <f>CRONOGRAMA!E30</f>
        <v>84007.231499999994</v>
      </c>
      <c r="F31" s="148">
        <f>CRONOGRAMA!F30</f>
        <v>0.14127088913893929</v>
      </c>
      <c r="G31" s="143">
        <f>CRONOGRAMA!E31+CRONOGRAMA!G30</f>
        <v>221345.48899999997</v>
      </c>
      <c r="H31" s="148">
        <f>CRONOGRAMA!F31+CRONOGRAMA!H30</f>
        <v>0.37222597959228432</v>
      </c>
      <c r="I31" s="143">
        <f>CRONOGRAMA!G31+CRONOGRAMA!I30</f>
        <v>357452.90399999998</v>
      </c>
      <c r="J31" s="148">
        <f>CRONOGRAMA!H31+CRONOGRAMA!J30</f>
        <v>0.60111122187589183</v>
      </c>
      <c r="K31" s="143">
        <f>CRONOGRAMA!I31+CRONOGRAMA!K30</f>
        <v>513131.47749999992</v>
      </c>
      <c r="L31" s="148">
        <f>CRONOGRAMA!J31+CRONOGRAMA!L30</f>
        <v>0.8629083327380288</v>
      </c>
      <c r="M31" s="143">
        <f>CRONOGRAMA!K31+CRONOGRAMA!M30</f>
        <v>594653.5199999999</v>
      </c>
      <c r="N31" s="148">
        <f>CRONOGRAMA!L31+CRONOGRAMA!N30</f>
        <v>1.0000000000000002</v>
      </c>
      <c r="O31" s="577"/>
      <c r="P31" s="579"/>
    </row>
    <row r="32" spans="1:23" ht="14.65" customHeight="1" x14ac:dyDescent="0.2">
      <c r="A32" s="588"/>
      <c r="B32" s="588"/>
      <c r="C32" s="588"/>
      <c r="D32" s="588"/>
      <c r="E32" s="588"/>
      <c r="F32" s="588"/>
      <c r="G32" s="588"/>
      <c r="H32" s="588"/>
      <c r="I32" s="588"/>
      <c r="J32" s="588"/>
      <c r="K32" s="588"/>
      <c r="L32" s="588"/>
      <c r="M32" s="588"/>
      <c r="N32" s="588"/>
      <c r="O32" s="588"/>
      <c r="P32" s="588"/>
    </row>
    <row r="33" spans="1:16" s="149" customFormat="1" ht="20.100000000000001" customHeight="1" x14ac:dyDescent="0.2">
      <c r="A33" s="596"/>
      <c r="B33" s="596"/>
      <c r="C33" s="596"/>
      <c r="D33" s="596"/>
      <c r="E33" s="596"/>
      <c r="F33" s="596"/>
      <c r="G33" s="596"/>
      <c r="H33" s="596"/>
      <c r="I33" s="596"/>
      <c r="J33" s="596"/>
      <c r="K33" s="596"/>
      <c r="L33" s="596"/>
      <c r="M33" s="596"/>
      <c r="N33" s="596"/>
      <c r="O33" s="596"/>
      <c r="P33" s="596"/>
    </row>
    <row r="34" spans="1:16" ht="20.100000000000001" customHeight="1" x14ac:dyDescent="0.2">
      <c r="A34" s="597" t="s">
        <v>333</v>
      </c>
      <c r="B34" s="597"/>
      <c r="C34" s="597"/>
      <c r="D34" s="597"/>
      <c r="E34" s="597"/>
      <c r="F34" s="597"/>
      <c r="G34" s="598" t="s">
        <v>334</v>
      </c>
      <c r="H34" s="599">
        <v>43902</v>
      </c>
      <c r="I34" s="599"/>
      <c r="J34" s="150" t="s">
        <v>335</v>
      </c>
      <c r="K34" s="151"/>
      <c r="L34" s="152"/>
      <c r="M34" s="151"/>
      <c r="N34" s="151"/>
      <c r="O34" s="153"/>
      <c r="P34" s="154"/>
    </row>
    <row r="35" spans="1:16" ht="20.100000000000001" customHeight="1" x14ac:dyDescent="0.2">
      <c r="A35" s="600" t="s">
        <v>336</v>
      </c>
      <c r="B35" s="600"/>
      <c r="C35" s="600"/>
      <c r="D35" s="600"/>
      <c r="E35" s="600"/>
      <c r="F35" s="600"/>
      <c r="G35" s="598"/>
      <c r="H35" s="599"/>
      <c r="I35" s="599"/>
      <c r="J35" s="155"/>
      <c r="K35" s="156"/>
      <c r="L35" s="157"/>
      <c r="M35" s="156"/>
      <c r="N35" s="156"/>
      <c r="O35" s="158"/>
      <c r="P35" s="159"/>
    </row>
  </sheetData>
  <sheetProtection selectLockedCells="1" selectUnlockedCells="1"/>
  <mergeCells count="37">
    <mergeCell ref="A33:P33"/>
    <mergeCell ref="A34:F34"/>
    <mergeCell ref="G34:G35"/>
    <mergeCell ref="H34:I35"/>
    <mergeCell ref="A35:F35"/>
    <mergeCell ref="M7:N7"/>
    <mergeCell ref="A25:P25"/>
    <mergeCell ref="A32:P32"/>
    <mergeCell ref="A26:P26"/>
    <mergeCell ref="A27:P27"/>
    <mergeCell ref="A28:B29"/>
    <mergeCell ref="C28:C29"/>
    <mergeCell ref="D28:D29"/>
    <mergeCell ref="E28:N28"/>
    <mergeCell ref="O28:P28"/>
    <mergeCell ref="E29:F29"/>
    <mergeCell ref="G29:H29"/>
    <mergeCell ref="K29:L29"/>
    <mergeCell ref="M29:N29"/>
    <mergeCell ref="A30:D30"/>
    <mergeCell ref="A31:D31"/>
    <mergeCell ref="O30:O31"/>
    <mergeCell ref="P30:P31"/>
    <mergeCell ref="A2:P2"/>
    <mergeCell ref="A3:P3"/>
    <mergeCell ref="A4:P4"/>
    <mergeCell ref="A5:P5"/>
    <mergeCell ref="A6:A7"/>
    <mergeCell ref="B6:B7"/>
    <mergeCell ref="C6:C7"/>
    <mergeCell ref="D6:D7"/>
    <mergeCell ref="E6:P6"/>
    <mergeCell ref="E7:F7"/>
    <mergeCell ref="I29:J29"/>
    <mergeCell ref="G7:H7"/>
    <mergeCell ref="I7:J7"/>
    <mergeCell ref="K7:L7"/>
  </mergeCells>
  <pageMargins left="0.51181102362204722" right="0.59055118110236227" top="0.78740157480314965" bottom="0.39370078740157483" header="0.51181102362204722" footer="0.51181102362204722"/>
  <pageSetup paperSize="9" scale="72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TABELA GERAL</vt:lpstr>
      <vt:lpstr>ORÇAMENTO</vt:lpstr>
      <vt:lpstr>LEVANTAMENTO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Ditec</cp:lastModifiedBy>
  <cp:lastPrinted>2020-03-12T19:29:20Z</cp:lastPrinted>
  <dcterms:created xsi:type="dcterms:W3CDTF">2020-03-06T16:30:01Z</dcterms:created>
  <dcterms:modified xsi:type="dcterms:W3CDTF">2020-03-12T19:33:46Z</dcterms:modified>
</cp:coreProperties>
</file>